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hidePivotFieldList="1" defaultThemeVersion="124226"/>
  <mc:AlternateContent xmlns:mc="http://schemas.openxmlformats.org/markup-compatibility/2006">
    <mc:Choice Requires="x15">
      <x15ac:absPath xmlns:x15ac="http://schemas.microsoft.com/office/spreadsheetml/2010/11/ac" url="E:\DHARMENDRA\TENDERS\TO BE PUBLISHED\PROPOSALS PENDING FOR NIT\MANDOLA\RETROFITMENT OF C&amp;R SCHEMES AT MANDOLA\TENDER DOCUMENTS\Volume-III\"/>
    </mc:Choice>
  </mc:AlternateContent>
  <xr:revisionPtr revIDLastSave="0" documentId="13_ncr:1_{E07913BF-FE51-4FEE-A0B9-5158FAA0EFEB}" xr6:coauthVersionLast="47" xr6:coauthVersionMax="47" xr10:uidLastSave="{00000000-0000-0000-0000-000000000000}"/>
  <workbookProtection workbookAlgorithmName="SHA-512" workbookHashValue="gSQBUsmosQ5c7cNxtpvNMqEdgwyhscbC2eVTSJqvcpN3r+V27boIKt+iIkUn3dNi/4PdRhkRTrVceYn5JWRhPA==" workbookSaltValue="3GPqasZKBxWmjXWKt8u8PQ==" workbookSpinCount="100000" lockStructure="1"/>
  <bookViews>
    <workbookView xWindow="-120" yWindow="-120" windowWidth="29040" windowHeight="15840" tabRatio="699"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'Sch-1'!$A$17:$AZ$17</definedName>
    <definedName name="_xlnm._FilterDatabase" localSheetId="5" hidden="1">'Sch-1 dis'!$A$16:$B$21</definedName>
    <definedName name="_xlnm._FilterDatabase" localSheetId="6" hidden="1">'Sch-2'!$G$21:$J$170</definedName>
    <definedName name="_xlnm._FilterDatabase" localSheetId="7" hidden="1">'Sch-2 Dis'!$A$15:$F$56</definedName>
    <definedName name="_xlnm._FilterDatabase" localSheetId="8" hidden="1">'Sch-3 '!$A$20:$BB$88</definedName>
    <definedName name="_xlnm._FilterDatabase" localSheetId="9" hidden="1">'Sch-3 Dis'!$A$15:$F$81</definedName>
    <definedName name="_Hlk94778660" localSheetId="0">Basic!$B$1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'Sch-1'!$A$1:$N$179</definedName>
    <definedName name="_xlnm.Print_Area" localSheetId="5">'Sch-1 dis'!$A$1:$G$84</definedName>
    <definedName name="_xlnm.Print_Area" localSheetId="6">'Sch-2'!$A$1:$J$179</definedName>
    <definedName name="_xlnm.Print_Area" localSheetId="7">'Sch-2 Dis'!$A$1:$F$62</definedName>
    <definedName name="_xlnm.Print_Area" localSheetId="8">'Sch-3 '!$A$1:$Q$96</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'Sch-1'!$A$1:$O$180</definedName>
    <definedName name="Z_01ACF2E1_8E61_4459_ABC1_B6C183DEED61_.wvu.PrintArea" localSheetId="5" hidden="1">'Sch-1 dis'!$A$1:$G$84</definedName>
    <definedName name="Z_01ACF2E1_8E61_4459_ABC1_B6C183DEED61_.wvu.PrintArea" localSheetId="6" hidden="1">'Sch-2'!$A$1:$J$169</definedName>
    <definedName name="Z_01ACF2E1_8E61_4459_ABC1_B6C183DEED61_.wvu.PrintArea" localSheetId="7" hidden="1">'Sch-2 Dis'!$A$1:$F$55</definedName>
    <definedName name="Z_01ACF2E1_8E61_4459_ABC1_B6C183DEED61_.wvu.PrintArea" localSheetId="8" hidden="1">'Sch-3 '!$A$1:$P$89</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'Sch-2'!$G$21:$J$170</definedName>
    <definedName name="Z_023E95C7_CD0A_46A1_945E_64751E02EBFE_.wvu.FilterData" localSheetId="7" hidden="1">'Sch-2 Dis'!$A$15:$F$56</definedName>
    <definedName name="Z_023E95C7_CD0A_46A1_945E_64751E02EBFE_.wvu.FilterData" localSheetId="8" hidden="1">'Sch-3 '!$A$20:$BB$88</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'Sch-1'!$A$1:$O$179</definedName>
    <definedName name="Z_023E95C7_CD0A_46A1_945E_64751E02EBFE_.wvu.PrintArea" localSheetId="5" hidden="1">'Sch-1 dis'!$A$1:$G$84</definedName>
    <definedName name="Z_023E95C7_CD0A_46A1_945E_64751E02EBFE_.wvu.PrintArea" localSheetId="6" hidden="1">'Sch-2'!$A$1:$J$179</definedName>
    <definedName name="Z_023E95C7_CD0A_46A1_945E_64751E02EBFE_.wvu.PrintArea" localSheetId="7" hidden="1">'Sch-2 Dis'!$A$1:$F$62</definedName>
    <definedName name="Z_023E95C7_CD0A_46A1_945E_64751E02EBFE_.wvu.PrintArea" localSheetId="8" hidden="1">'Sch-3 '!$A$1:$Q$96</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'Sch-1'!$18:$20,'Sch-1'!$172:$172</definedName>
    <definedName name="Z_023E95C7_CD0A_46A1_945E_64751E02EBFE_.wvu.Rows" localSheetId="6" hidden="1">'Sch-2'!$18:$20</definedName>
    <definedName name="Z_023E95C7_CD0A_46A1_945E_64751E02EBFE_.wvu.Rows" localSheetId="8" hidden="1">'Sch-3 '!$18:$18,'Sch-3 '!$91:$91</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'Sch-1'!$A$18:$O$174</definedName>
    <definedName name="Z_14D7F02E_BCCA_4517_ABC7_537FF4AEB67A_.wvu.FilterData" localSheetId="5" hidden="1">'Sch-1 dis'!$A$17:$G$79</definedName>
    <definedName name="Z_14D7F02E_BCCA_4517_ABC7_537FF4AEB67A_.wvu.FilterData" localSheetId="8" hidden="1">'Sch-3 '!$A$16:$P$90</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'Sch-1'!$A$1:$O$180</definedName>
    <definedName name="Z_14D7F02E_BCCA_4517_ABC7_537FF4AEB67A_.wvu.PrintArea" localSheetId="5" hidden="1">'Sch-1 dis'!$A$1:$G$84</definedName>
    <definedName name="Z_14D7F02E_BCCA_4517_ABC7_537FF4AEB67A_.wvu.PrintArea" localSheetId="6" hidden="1">'Sch-2'!$A$1:$J$178</definedName>
    <definedName name="Z_14D7F02E_BCCA_4517_ABC7_537FF4AEB67A_.wvu.PrintArea" localSheetId="7" hidden="1">'Sch-2 Dis'!$A$1:$F$62</definedName>
    <definedName name="Z_14D7F02E_BCCA_4517_ABC7_537FF4AEB67A_.wvu.PrintArea" localSheetId="8" hidden="1">'Sch-3 '!$A$1:$P$97</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'Sch-1'!$A$22:$AY$168</definedName>
    <definedName name="Z_1E0C44A1_9358_4FBD_8C2C_4DB661DA1476_.wvu.FilterData" localSheetId="5" hidden="1">'Sch-1 dis'!$A$16:$B$21</definedName>
    <definedName name="Z_1E0C44A1_9358_4FBD_8C2C_4DB661DA1476_.wvu.FilterData" localSheetId="6" hidden="1">'Sch-2'!$G$21:$J$170</definedName>
    <definedName name="Z_1E0C44A1_9358_4FBD_8C2C_4DB661DA1476_.wvu.FilterData" localSheetId="7" hidden="1">'Sch-2 Dis'!$A$15:$F$56</definedName>
    <definedName name="Z_1E0C44A1_9358_4FBD_8C2C_4DB661DA1476_.wvu.FilterData" localSheetId="8" hidden="1">'Sch-3 '!$A$20:$BB$88</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'Sch-1'!$A$1:$O$179</definedName>
    <definedName name="Z_1E0C44A1_9358_4FBD_8C2C_4DB661DA1476_.wvu.PrintArea" localSheetId="5" hidden="1">'Sch-1 dis'!$A$1:$G$84</definedName>
    <definedName name="Z_1E0C44A1_9358_4FBD_8C2C_4DB661DA1476_.wvu.PrintArea" localSheetId="6" hidden="1">'Sch-2'!$A$1:$J$179</definedName>
    <definedName name="Z_1E0C44A1_9358_4FBD_8C2C_4DB661DA1476_.wvu.PrintArea" localSheetId="7" hidden="1">'Sch-2 Dis'!$A$1:$F$62</definedName>
    <definedName name="Z_1E0C44A1_9358_4FBD_8C2C_4DB661DA1476_.wvu.PrintArea" localSheetId="8" hidden="1">'Sch-3 '!$A$1:$Q$96</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'Sch-1'!$A$18:$O$168</definedName>
    <definedName name="Z_223BC0FC_814D_40F0_9795_CE82A16FF3A5_.wvu.FilterData" localSheetId="5" hidden="1">'Sch-1 dis'!$A$16:$B$21</definedName>
    <definedName name="Z_223BC0FC_814D_40F0_9795_CE82A16FF3A5_.wvu.FilterData" localSheetId="6" hidden="1">'Sch-2'!$G$21:$J$170</definedName>
    <definedName name="Z_223BC0FC_814D_40F0_9795_CE82A16FF3A5_.wvu.FilterData" localSheetId="7" hidden="1">'Sch-2 Dis'!$A$15:$F$56</definedName>
    <definedName name="Z_223BC0FC_814D_40F0_9795_CE82A16FF3A5_.wvu.FilterData" localSheetId="8" hidden="1">'Sch-3 '!$A$19:$P$90</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'Sch-1'!$A$1:$O$179</definedName>
    <definedName name="Z_223BC0FC_814D_40F0_9795_CE82A16FF3A5_.wvu.PrintArea" localSheetId="5" hidden="1">'Sch-1 dis'!$A$1:$G$84</definedName>
    <definedName name="Z_223BC0FC_814D_40F0_9795_CE82A16FF3A5_.wvu.PrintArea" localSheetId="6" hidden="1">'Sch-2'!$A$1:$J$177</definedName>
    <definedName name="Z_223BC0FC_814D_40F0_9795_CE82A16FF3A5_.wvu.PrintArea" localSheetId="7" hidden="1">'Sch-2 Dis'!$A$1:$F$62</definedName>
    <definedName name="Z_223BC0FC_814D_40F0_9795_CE82A16FF3A5_.wvu.PrintArea" localSheetId="8" hidden="1">'Sch-3 '!$A$1:$P$96</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'Sch-1'!$A$18:$O$168</definedName>
    <definedName name="Z_27A45B7A_04F2_4516_B80B_5ED0825D4ED3_.wvu.FilterData" localSheetId="5" hidden="1">'Sch-1 dis'!$A$16:$B$21</definedName>
    <definedName name="Z_27A45B7A_04F2_4516_B80B_5ED0825D4ED3_.wvu.FilterData" localSheetId="6" hidden="1">'Sch-2'!$G$21:$J$170</definedName>
    <definedName name="Z_27A45B7A_04F2_4516_B80B_5ED0825D4ED3_.wvu.FilterData" localSheetId="7" hidden="1">'Sch-2 Dis'!$A$15:$F$56</definedName>
    <definedName name="Z_27A45B7A_04F2_4516_B80B_5ED0825D4ED3_.wvu.FilterData" localSheetId="8" hidden="1">'Sch-3 '!$A$19:$P$90</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'Sch-1'!$A$1:$O$180</definedName>
    <definedName name="Z_27A45B7A_04F2_4516_B80B_5ED0825D4ED3_.wvu.PrintArea" localSheetId="5" hidden="1">'Sch-1 dis'!$A$1:$G$84</definedName>
    <definedName name="Z_27A45B7A_04F2_4516_B80B_5ED0825D4ED3_.wvu.PrintArea" localSheetId="6" hidden="1">'Sch-2'!$A$1:$J$178</definedName>
    <definedName name="Z_27A45B7A_04F2_4516_B80B_5ED0825D4ED3_.wvu.PrintArea" localSheetId="7" hidden="1">'Sch-2 Dis'!$A$1:$F$62</definedName>
    <definedName name="Z_27A45B7A_04F2_4516_B80B_5ED0825D4ED3_.wvu.PrintArea" localSheetId="8" hidden="1">'Sch-3 '!$A$1:$P$97</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'Sch-1'!$A$22:$AY$168</definedName>
    <definedName name="Z_498493C3_769C_4143_9114_C68CD1D40B11_.wvu.FilterData" localSheetId="5" hidden="1">'Sch-1 dis'!$A$16:$B$21</definedName>
    <definedName name="Z_498493C3_769C_4143_9114_C68CD1D40B11_.wvu.FilterData" localSheetId="6" hidden="1">'Sch-2'!$G$21:$J$170</definedName>
    <definedName name="Z_498493C3_769C_4143_9114_C68CD1D40B11_.wvu.FilterData" localSheetId="7" hidden="1">'Sch-2 Dis'!$A$15:$F$56</definedName>
    <definedName name="Z_498493C3_769C_4143_9114_C68CD1D40B11_.wvu.FilterData" localSheetId="8" hidden="1">'Sch-3 '!$A$20:$BB$88</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'Sch-1'!$A$1:$O$179</definedName>
    <definedName name="Z_498493C3_769C_4143_9114_C68CD1D40B11_.wvu.PrintArea" localSheetId="5" hidden="1">'Sch-1 dis'!$A$1:$G$84</definedName>
    <definedName name="Z_498493C3_769C_4143_9114_C68CD1D40B11_.wvu.PrintArea" localSheetId="6" hidden="1">'Sch-2'!$A$1:$J$179</definedName>
    <definedName name="Z_498493C3_769C_4143_9114_C68CD1D40B11_.wvu.PrintArea" localSheetId="7" hidden="1">'Sch-2 Dis'!$A$1:$F$62</definedName>
    <definedName name="Z_498493C3_769C_4143_9114_C68CD1D40B11_.wvu.PrintArea" localSheetId="8" hidden="1">'Sch-3 '!$A$1:$Q$96</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'Sch-1'!$A$18:$O$168</definedName>
    <definedName name="Z_4AA1107B_A795_4744_B566_827168772C7A_.wvu.FilterData" localSheetId="5" hidden="1">'Sch-1 dis'!$A$16:$B$21</definedName>
    <definedName name="Z_4AA1107B_A795_4744_B566_827168772C7A_.wvu.FilterData" localSheetId="6" hidden="1">'Sch-2'!$G$21:$J$170</definedName>
    <definedName name="Z_4AA1107B_A795_4744_B566_827168772C7A_.wvu.FilterData" localSheetId="7" hidden="1">'Sch-2 Dis'!$A$15:$F$56</definedName>
    <definedName name="Z_4AA1107B_A795_4744_B566_827168772C7A_.wvu.FilterData" localSheetId="8" hidden="1">'Sch-3 '!$A$19:$P$90</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'Sch-1'!$A$1:$O$179</definedName>
    <definedName name="Z_4AA1107B_A795_4744_B566_827168772C7A_.wvu.PrintArea" localSheetId="5" hidden="1">'Sch-1 dis'!$A$1:$G$84</definedName>
    <definedName name="Z_4AA1107B_A795_4744_B566_827168772C7A_.wvu.PrintArea" localSheetId="6" hidden="1">'Sch-2'!$A$1:$J$177</definedName>
    <definedName name="Z_4AA1107B_A795_4744_B566_827168772C7A_.wvu.PrintArea" localSheetId="7" hidden="1">'Sch-2 Dis'!$A$1:$F$62</definedName>
    <definedName name="Z_4AA1107B_A795_4744_B566_827168772C7A_.wvu.PrintArea" localSheetId="8" hidden="1">'Sch-3 '!$A$1:$P$96</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'Sch-1'!$A$1:$O$180</definedName>
    <definedName name="Z_4F65FF32_EC61_4022_A399_2986D7B6B8B3_.wvu.PrintArea" localSheetId="5" hidden="1">'Sch-1 dis'!$A$1:$G$84</definedName>
    <definedName name="Z_4F65FF32_EC61_4022_A399_2986D7B6B8B3_.wvu.PrintArea" localSheetId="6" hidden="1">'Sch-2'!$A$1:$J$169</definedName>
    <definedName name="Z_4F65FF32_EC61_4022_A399_2986D7B6B8B3_.wvu.PrintArea" localSheetId="7" hidden="1">'Sch-2 Dis'!$A$1:$F$55</definedName>
    <definedName name="Z_4F65FF32_EC61_4022_A399_2986D7B6B8B3_.wvu.PrintArea" localSheetId="8" hidden="1">'Sch-3 '!$A$1:$P$89</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'Sch-1'!$205:$271</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'Sch-1'!$A$18:$O$168</definedName>
    <definedName name="Z_7487ED9F_BBED_4B2A_9631_22F1A430946B_.wvu.FilterData" localSheetId="5" hidden="1">'Sch-1 dis'!$A$16:$B$21</definedName>
    <definedName name="Z_7487ED9F_BBED_4B2A_9631_22F1A430946B_.wvu.FilterData" localSheetId="6" hidden="1">'Sch-2'!$G$21:$J$170</definedName>
    <definedName name="Z_7487ED9F_BBED_4B2A_9631_22F1A430946B_.wvu.FilterData" localSheetId="7" hidden="1">'Sch-2 Dis'!$A$15:$F$56</definedName>
    <definedName name="Z_7487ED9F_BBED_4B2A_9631_22F1A430946B_.wvu.FilterData" localSheetId="8" hidden="1">'Sch-3 '!$A$19:$P$90</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'Sch-1'!$A$1:$O$179</definedName>
    <definedName name="Z_7487ED9F_BBED_4B2A_9631_22F1A430946B_.wvu.PrintArea" localSheetId="5" hidden="1">'Sch-1 dis'!$A$1:$G$84</definedName>
    <definedName name="Z_7487ED9F_BBED_4B2A_9631_22F1A430946B_.wvu.PrintArea" localSheetId="6" hidden="1">'Sch-2'!$A$1:$J$177</definedName>
    <definedName name="Z_7487ED9F_BBED_4B2A_9631_22F1A430946B_.wvu.PrintArea" localSheetId="7" hidden="1">'Sch-2 Dis'!$A$1:$F$62</definedName>
    <definedName name="Z_7487ED9F_BBED_4B2A_9631_22F1A430946B_.wvu.PrintArea" localSheetId="8" hidden="1">'Sch-3 '!$A$1:$P$96</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'Sch-2'!$G$21:$J$170</definedName>
    <definedName name="Z_8909CFDD_4F29_4C72_886E_908773EE94A2_.wvu.FilterData" localSheetId="7" hidden="1">'Sch-2 Dis'!$A$15:$F$56</definedName>
    <definedName name="Z_8909CFDD_4F29_4C72_886E_908773EE94A2_.wvu.FilterData" localSheetId="8" hidden="1">'Sch-3 '!$A$20:$BB$88</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'Sch-1'!$A$1:$O$179</definedName>
    <definedName name="Z_8909CFDD_4F29_4C72_886E_908773EE94A2_.wvu.PrintArea" localSheetId="5" hidden="1">'Sch-1 dis'!$A$1:$G$84</definedName>
    <definedName name="Z_8909CFDD_4F29_4C72_886E_908773EE94A2_.wvu.PrintArea" localSheetId="6" hidden="1">'Sch-2'!$A$1:$J$179</definedName>
    <definedName name="Z_8909CFDD_4F29_4C72_886E_908773EE94A2_.wvu.PrintArea" localSheetId="7" hidden="1">'Sch-2 Dis'!$A$1:$F$62</definedName>
    <definedName name="Z_8909CFDD_4F29_4C72_886E_908773EE94A2_.wvu.PrintArea" localSheetId="8" hidden="1">'Sch-3 '!$A$1:$Q$96</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87A3FAC_920D_4C0C_8129_D8F4AFD7E477_.wvu.Cols" localSheetId="22" hidden="1">'Bid Form 2nd Envelope'!$G:$K,'Bid Form 2nd Envelope'!$Y:$AN</definedName>
    <definedName name="Z_987A3FAC_920D_4C0C_8129_D8F4AFD7E477_.wvu.Cols" localSheetId="18" hidden="1">Discount!$H:$K</definedName>
    <definedName name="Z_987A3FAC_920D_4C0C_8129_D8F4AFD7E477_.wvu.Cols" localSheetId="3" hidden="1">'Names of Bidder'!$H:$R,'Names of Bidder'!$Z:$AC</definedName>
    <definedName name="Z_987A3FAC_920D_4C0C_8129_D8F4AFD7E477_.wvu.Cols" localSheetId="4" hidden="1">'Sch-1'!$O:$R,'Sch-1'!$AD:$AM</definedName>
    <definedName name="Z_987A3FAC_920D_4C0C_8129_D8F4AFD7E477_.wvu.Cols" localSheetId="7" hidden="1">'Sch-2 Dis'!$K:$Q</definedName>
    <definedName name="Z_987A3FAC_920D_4C0C_8129_D8F4AFD7E477_.wvu.Cols" localSheetId="8" hidden="1">'Sch-3 '!$R:$S,'Sch-3 '!$AK:$AP</definedName>
    <definedName name="Z_987A3FAC_920D_4C0C_8129_D8F4AFD7E477_.wvu.Cols" localSheetId="9" hidden="1">'Sch-3 Dis'!$AA:$AF</definedName>
    <definedName name="Z_987A3FAC_920D_4C0C_8129_D8F4AFD7E477_.wvu.Cols" localSheetId="10" hidden="1">'Sch-4'!$R:$S</definedName>
    <definedName name="Z_987A3FAC_920D_4C0C_8129_D8F4AFD7E477_.wvu.Cols" localSheetId="11" hidden="1">'Sch-4b'!$R:$S</definedName>
    <definedName name="Z_987A3FAC_920D_4C0C_8129_D8F4AFD7E477_.wvu.Cols" localSheetId="12" hidden="1">'Sch-5'!$I:$P</definedName>
    <definedName name="Z_987A3FAC_920D_4C0C_8129_D8F4AFD7E477_.wvu.Cols" localSheetId="16" hidden="1">'Sch-7'!$P:$R,'Sch-7'!$AG:$AM</definedName>
    <definedName name="Z_987A3FAC_920D_4C0C_8129_D8F4AFD7E477_.wvu.Cols" localSheetId="17" hidden="1">'Sch-7 Dis'!$AD:$AJ</definedName>
    <definedName name="Z_987A3FAC_920D_4C0C_8129_D8F4AFD7E477_.wvu.FilterData" localSheetId="4" hidden="1">'Sch-1'!$A$17:$AZ$17</definedName>
    <definedName name="Z_987A3FAC_920D_4C0C_8129_D8F4AFD7E477_.wvu.FilterData" localSheetId="5" hidden="1">'Sch-1 dis'!$A$16:$B$21</definedName>
    <definedName name="Z_987A3FAC_920D_4C0C_8129_D8F4AFD7E477_.wvu.FilterData" localSheetId="6" hidden="1">'Sch-2'!$G$21:$J$170</definedName>
    <definedName name="Z_987A3FAC_920D_4C0C_8129_D8F4AFD7E477_.wvu.FilterData" localSheetId="7" hidden="1">'Sch-2 Dis'!$A$15:$F$56</definedName>
    <definedName name="Z_987A3FAC_920D_4C0C_8129_D8F4AFD7E477_.wvu.FilterData" localSheetId="8" hidden="1">'Sch-3 '!$A$20:$BB$88</definedName>
    <definedName name="Z_987A3FAC_920D_4C0C_8129_D8F4AFD7E477_.wvu.FilterData" localSheetId="9" hidden="1">'Sch-3 Dis'!$A$15:$F$81</definedName>
    <definedName name="Z_987A3FAC_920D_4C0C_8129_D8F4AFD7E477_.wvu.PrintArea" localSheetId="22" hidden="1">'Bid Form 2nd Envelope'!$A$1:$F$68</definedName>
    <definedName name="Z_987A3FAC_920D_4C0C_8129_D8F4AFD7E477_.wvu.PrintArea" localSheetId="1" hidden="1">Cover!$A$1:$F$15</definedName>
    <definedName name="Z_987A3FAC_920D_4C0C_8129_D8F4AFD7E477_.wvu.PrintArea" localSheetId="18" hidden="1">Discount!$A$2:$G$43</definedName>
    <definedName name="Z_987A3FAC_920D_4C0C_8129_D8F4AFD7E477_.wvu.PrintArea" localSheetId="20" hidden="1">'Entry Tax'!$A$1:$E$16</definedName>
    <definedName name="Z_987A3FAC_920D_4C0C_8129_D8F4AFD7E477_.wvu.PrintArea" localSheetId="2" hidden="1">Instructions!$A$1:$C$54</definedName>
    <definedName name="Z_987A3FAC_920D_4C0C_8129_D8F4AFD7E477_.wvu.PrintArea" localSheetId="3" hidden="1">'Names of Bidder'!$B$1:$G$32</definedName>
    <definedName name="Z_987A3FAC_920D_4C0C_8129_D8F4AFD7E477_.wvu.PrintArea" localSheetId="19" hidden="1">Octroi!$A$1:$E$16</definedName>
    <definedName name="Z_987A3FAC_920D_4C0C_8129_D8F4AFD7E477_.wvu.PrintArea" localSheetId="21" hidden="1">'Other Taxes &amp; Duties'!$A$1:$F$16</definedName>
    <definedName name="Z_987A3FAC_920D_4C0C_8129_D8F4AFD7E477_.wvu.PrintArea" localSheetId="24" hidden="1">'Q &amp; C'!$A$1:$F$38</definedName>
    <definedName name="Z_987A3FAC_920D_4C0C_8129_D8F4AFD7E477_.wvu.PrintArea" localSheetId="23" hidden="1">'Q &amp; C (2)'!$A$1:$F$44</definedName>
    <definedName name="Z_987A3FAC_920D_4C0C_8129_D8F4AFD7E477_.wvu.PrintArea" localSheetId="4" hidden="1">'Sch-1'!$A$1:$N$179</definedName>
    <definedName name="Z_987A3FAC_920D_4C0C_8129_D8F4AFD7E477_.wvu.PrintArea" localSheetId="5" hidden="1">'Sch-1 dis'!$A$1:$G$84</definedName>
    <definedName name="Z_987A3FAC_920D_4C0C_8129_D8F4AFD7E477_.wvu.PrintArea" localSheetId="6" hidden="1">'Sch-2'!$A$1:$J$179</definedName>
    <definedName name="Z_987A3FAC_920D_4C0C_8129_D8F4AFD7E477_.wvu.PrintArea" localSheetId="7" hidden="1">'Sch-2 Dis'!$A$1:$F$62</definedName>
    <definedName name="Z_987A3FAC_920D_4C0C_8129_D8F4AFD7E477_.wvu.PrintArea" localSheetId="8" hidden="1">'Sch-3 '!$A$1:$Q$96</definedName>
    <definedName name="Z_987A3FAC_920D_4C0C_8129_D8F4AFD7E477_.wvu.PrintArea" localSheetId="9" hidden="1">'Sch-3 Dis'!$A$1:$F$87</definedName>
    <definedName name="Z_987A3FAC_920D_4C0C_8129_D8F4AFD7E477_.wvu.PrintArea" localSheetId="10" hidden="1">'Sch-4'!$A$1:$Q$29</definedName>
    <definedName name="Z_987A3FAC_920D_4C0C_8129_D8F4AFD7E477_.wvu.PrintArea" localSheetId="11" hidden="1">'Sch-4b'!$A$1:$Q$37</definedName>
    <definedName name="Z_987A3FAC_920D_4C0C_8129_D8F4AFD7E477_.wvu.PrintArea" localSheetId="12" hidden="1">'Sch-5'!$A$1:$E$26</definedName>
    <definedName name="Z_987A3FAC_920D_4C0C_8129_D8F4AFD7E477_.wvu.PrintArea" localSheetId="13" hidden="1">'Sch-5 Dis'!$A$1:$E$26</definedName>
    <definedName name="Z_987A3FAC_920D_4C0C_8129_D8F4AFD7E477_.wvu.PrintArea" localSheetId="14" hidden="1">'Sch-6'!$A$1:$D$33</definedName>
    <definedName name="Z_987A3FAC_920D_4C0C_8129_D8F4AFD7E477_.wvu.PrintArea" localSheetId="15" hidden="1">'Sch-6 After Discount'!$A$1:$D$33</definedName>
    <definedName name="Z_987A3FAC_920D_4C0C_8129_D8F4AFD7E477_.wvu.PrintArea" localSheetId="16" hidden="1">'Sch-7'!$A$1:$N$25</definedName>
    <definedName name="Z_987A3FAC_920D_4C0C_8129_D8F4AFD7E477_.wvu.PrintArea" localSheetId="17" hidden="1">'Sch-7 Dis'!$A$1:$G$28</definedName>
    <definedName name="Z_987A3FAC_920D_4C0C_8129_D8F4AFD7E477_.wvu.PrintTitles" localSheetId="4" hidden="1">'Sch-1'!$15:$17</definedName>
    <definedName name="Z_987A3FAC_920D_4C0C_8129_D8F4AFD7E477_.wvu.PrintTitles" localSheetId="5" hidden="1">'Sch-1 dis'!$14:$16</definedName>
    <definedName name="Z_987A3FAC_920D_4C0C_8129_D8F4AFD7E477_.wvu.PrintTitles" localSheetId="6" hidden="1">'Sch-2'!$15:$17</definedName>
    <definedName name="Z_987A3FAC_920D_4C0C_8129_D8F4AFD7E477_.wvu.PrintTitles" localSheetId="7" hidden="1">'Sch-2 Dis'!$13:$15</definedName>
    <definedName name="Z_987A3FAC_920D_4C0C_8129_D8F4AFD7E477_.wvu.PrintTitles" localSheetId="8" hidden="1">'Sch-3 '!$13:$17</definedName>
    <definedName name="Z_987A3FAC_920D_4C0C_8129_D8F4AFD7E477_.wvu.PrintTitles" localSheetId="9" hidden="1">'Sch-3 Dis'!$13:$15</definedName>
    <definedName name="Z_987A3FAC_920D_4C0C_8129_D8F4AFD7E477_.wvu.PrintTitles" localSheetId="12" hidden="1">'Sch-5'!$3:$13</definedName>
    <definedName name="Z_987A3FAC_920D_4C0C_8129_D8F4AFD7E477_.wvu.PrintTitles" localSheetId="13" hidden="1">'Sch-5 Dis'!$3:$13</definedName>
    <definedName name="Z_987A3FAC_920D_4C0C_8129_D8F4AFD7E477_.wvu.PrintTitles" localSheetId="14" hidden="1">'Sch-6'!$3:$13</definedName>
    <definedName name="Z_987A3FAC_920D_4C0C_8129_D8F4AFD7E477_.wvu.PrintTitles" localSheetId="15" hidden="1">'Sch-6 After Discount'!$3:$13</definedName>
    <definedName name="Z_987A3FAC_920D_4C0C_8129_D8F4AFD7E477_.wvu.PrintTitles" localSheetId="16" hidden="1">'Sch-7'!$14:$14</definedName>
    <definedName name="Z_987A3FAC_920D_4C0C_8129_D8F4AFD7E477_.wvu.PrintTitles" localSheetId="17" hidden="1">'Sch-7 Dis'!$14:$14</definedName>
    <definedName name="Z_987A3FAC_920D_4C0C_8129_D8F4AFD7E477_.wvu.Rows" localSheetId="22" hidden="1">'Bid Form 2nd Envelope'!$25:$25</definedName>
    <definedName name="Z_987A3FAC_920D_4C0C_8129_D8F4AFD7E477_.wvu.Rows" localSheetId="18" hidden="1">Discount!$1:$1,Discount!$22:$22,Discount!$25:$25,Discount!$29:$29,Discount!$32:$34</definedName>
    <definedName name="Z_987A3FAC_920D_4C0C_8129_D8F4AFD7E477_.wvu.Rows" localSheetId="2" hidden="1">Instructions!$35:$36</definedName>
    <definedName name="Z_987A3FAC_920D_4C0C_8129_D8F4AFD7E477_.wvu.Rows" localSheetId="4" hidden="1">'Sch-1'!$18:$20</definedName>
    <definedName name="Z_987A3FAC_920D_4C0C_8129_D8F4AFD7E477_.wvu.Rows" localSheetId="6" hidden="1">'Sch-2'!$18:$20</definedName>
    <definedName name="Z_987A3FAC_920D_4C0C_8129_D8F4AFD7E477_.wvu.Rows" localSheetId="8" hidden="1">'Sch-3 '!$18:$18,'Sch-3 '!$91:$91</definedName>
    <definedName name="Z_987A3FAC_920D_4C0C_8129_D8F4AFD7E477_.wvu.Rows" localSheetId="14" hidden="1">'Sch-6'!$22:$23</definedName>
    <definedName name="Z_987A3FAC_920D_4C0C_8129_D8F4AFD7E477_.wvu.Rows" localSheetId="15" hidden="1">'Sch-6 After Discount'!$22:$23</definedName>
    <definedName name="Z_987A3FAC_920D_4C0C_8129_D8F4AFD7E477_.wvu.Rows" localSheetId="16" hidden="1">'Sch-7'!$17:$18,'Sch-7'!$98:$216</definedName>
    <definedName name="Z_987A3FAC_920D_4C0C_8129_D8F4AFD7E477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'Sch-1'!$A$22:$AY$168</definedName>
    <definedName name="Z_A34CC49F_E309_4C23_B4F6_1E3B307C10D1_.wvu.FilterData" localSheetId="5" hidden="1">'Sch-1 dis'!$A$16:$B$21</definedName>
    <definedName name="Z_A34CC49F_E309_4C23_B4F6_1E3B307C10D1_.wvu.FilterData" localSheetId="6" hidden="1">'Sch-2'!$G$21:$J$170</definedName>
    <definedName name="Z_A34CC49F_E309_4C23_B4F6_1E3B307C10D1_.wvu.FilterData" localSheetId="7" hidden="1">'Sch-2 Dis'!$A$15:$F$56</definedName>
    <definedName name="Z_A34CC49F_E309_4C23_B4F6_1E3B307C10D1_.wvu.FilterData" localSheetId="8" hidden="1">'Sch-3 '!$A$20:$BB$88</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'Sch-1'!$A$1:$O$179</definedName>
    <definedName name="Z_A34CC49F_E309_4C23_B4F6_1E3B307C10D1_.wvu.PrintArea" localSheetId="5" hidden="1">'Sch-1 dis'!$A$1:$G$84</definedName>
    <definedName name="Z_A34CC49F_E309_4C23_B4F6_1E3B307C10D1_.wvu.PrintArea" localSheetId="6" hidden="1">'Sch-2'!$A$1:$J$179</definedName>
    <definedName name="Z_A34CC49F_E309_4C23_B4F6_1E3B307C10D1_.wvu.PrintArea" localSheetId="7" hidden="1">'Sch-2 Dis'!$A$1:$F$62</definedName>
    <definedName name="Z_A34CC49F_E309_4C23_B4F6_1E3B307C10D1_.wvu.PrintArea" localSheetId="8" hidden="1">'Sch-3 '!$A$1:$Q$96</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'Sch-1'!$A$22:$AY$168</definedName>
    <definedName name="Z_A41EE4DE_0D82_4A56_8210_F78316511D11_.wvu.FilterData" localSheetId="5" hidden="1">'Sch-1 dis'!$A$16:$B$21</definedName>
    <definedName name="Z_A41EE4DE_0D82_4A56_8210_F78316511D11_.wvu.FilterData" localSheetId="6" hidden="1">'Sch-2'!$G$21:$J$170</definedName>
    <definedName name="Z_A41EE4DE_0D82_4A56_8210_F78316511D11_.wvu.FilterData" localSheetId="7" hidden="1">'Sch-2 Dis'!$A$15:$F$56</definedName>
    <definedName name="Z_A41EE4DE_0D82_4A56_8210_F78316511D11_.wvu.FilterData" localSheetId="8" hidden="1">'Sch-3 '!$A$20:$BB$88</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'Sch-1'!$A$1:$O$179</definedName>
    <definedName name="Z_A41EE4DE_0D82_4A56_8210_F78316511D11_.wvu.PrintArea" localSheetId="5" hidden="1">'Sch-1 dis'!$A$1:$G$84</definedName>
    <definedName name="Z_A41EE4DE_0D82_4A56_8210_F78316511D11_.wvu.PrintArea" localSheetId="6" hidden="1">'Sch-2'!$A$1:$J$179</definedName>
    <definedName name="Z_A41EE4DE_0D82_4A56_8210_F78316511D11_.wvu.PrintArea" localSheetId="7" hidden="1">'Sch-2 Dis'!$A$1:$F$62</definedName>
    <definedName name="Z_A41EE4DE_0D82_4A56_8210_F78316511D11_.wvu.PrintArea" localSheetId="8" hidden="1">'Sch-3 '!$A$1:$Q$96</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'Sch-1'!$A$18:$O$168</definedName>
    <definedName name="Z_A7DBDDEF_9245_44C6_9EBF_032DB6E1C0A2_.wvu.FilterData" localSheetId="5" hidden="1">'Sch-1 dis'!$A$16:$B$21</definedName>
    <definedName name="Z_A7DBDDEF_9245_44C6_9EBF_032DB6E1C0A2_.wvu.FilterData" localSheetId="6" hidden="1">'Sch-2'!$G$21:$J$170</definedName>
    <definedName name="Z_A7DBDDEF_9245_44C6_9EBF_032DB6E1C0A2_.wvu.FilterData" localSheetId="7" hidden="1">'Sch-2 Dis'!$A$15:$F$56</definedName>
    <definedName name="Z_A7DBDDEF_9245_44C6_9EBF_032DB6E1C0A2_.wvu.FilterData" localSheetId="8" hidden="1">'Sch-3 '!$A$19:$P$90</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'Sch-1'!$A$1:$O$179</definedName>
    <definedName name="Z_A7DBDDEF_9245_44C6_9EBF_032DB6E1C0A2_.wvu.PrintArea" localSheetId="5" hidden="1">'Sch-1 dis'!$A$1:$G$84</definedName>
    <definedName name="Z_A7DBDDEF_9245_44C6_9EBF_032DB6E1C0A2_.wvu.PrintArea" localSheetId="6" hidden="1">'Sch-2'!$A$1:$J$177</definedName>
    <definedName name="Z_A7DBDDEF_9245_44C6_9EBF_032DB6E1C0A2_.wvu.PrintArea" localSheetId="7" hidden="1">'Sch-2 Dis'!$A$1:$F$62</definedName>
    <definedName name="Z_A7DBDDEF_9245_44C6_9EBF_032DB6E1C0A2_.wvu.PrintArea" localSheetId="8" hidden="1">'Sch-3 '!$A$1:$P$96</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'Sch-1'!$A$18:$O$168</definedName>
    <definedName name="Z_B23AD343_29DA_4CE0_BD10_47BF44F3782F_.wvu.FilterData" localSheetId="5" hidden="1">'Sch-1 dis'!$A$16:$B$21</definedName>
    <definedName name="Z_B23AD343_29DA_4CE0_BD10_47BF44F3782F_.wvu.FilterData" localSheetId="6" hidden="1">'Sch-2'!$G$21:$J$170</definedName>
    <definedName name="Z_B23AD343_29DA_4CE0_BD10_47BF44F3782F_.wvu.FilterData" localSheetId="7" hidden="1">'Sch-2 Dis'!$A$15:$F$56</definedName>
    <definedName name="Z_B23AD343_29DA_4CE0_BD10_47BF44F3782F_.wvu.FilterData" localSheetId="8" hidden="1">'Sch-3 '!$A$19:$P$90</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'Sch-1'!$A$1:$O$179</definedName>
    <definedName name="Z_B23AD343_29DA_4CE0_BD10_47BF44F3782F_.wvu.PrintArea" localSheetId="5" hidden="1">'Sch-1 dis'!$A$1:$G$84</definedName>
    <definedName name="Z_B23AD343_29DA_4CE0_BD10_47BF44F3782F_.wvu.PrintArea" localSheetId="6" hidden="1">'Sch-2'!$A$1:$J$177</definedName>
    <definedName name="Z_B23AD343_29DA_4CE0_BD10_47BF44F3782F_.wvu.PrintArea" localSheetId="7" hidden="1">'Sch-2 Dis'!$A$1:$F$62</definedName>
    <definedName name="Z_B23AD343_29DA_4CE0_BD10_47BF44F3782F_.wvu.PrintArea" localSheetId="8" hidden="1">'Sch-3 '!$A$1:$P$96</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'Sch-1'!$A$18:$O$168</definedName>
    <definedName name="Z_B3CE7B10_A914_4559_A6DA_AED8C22AFD6D_.wvu.FilterData" localSheetId="5" hidden="1">'Sch-1 dis'!$A$16:$B$21</definedName>
    <definedName name="Z_B3CE7B10_A914_4559_A6DA_AED8C22AFD6D_.wvu.FilterData" localSheetId="6" hidden="1">'Sch-2'!$G$21:$J$170</definedName>
    <definedName name="Z_B3CE7B10_A914_4559_A6DA_AED8C22AFD6D_.wvu.FilterData" localSheetId="7" hidden="1">'Sch-2 Dis'!$A$15:$F$56</definedName>
    <definedName name="Z_B3CE7B10_A914_4559_A6DA_AED8C22AFD6D_.wvu.FilterData" localSheetId="8" hidden="1">'Sch-3 '!$A$19:$P$90</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'Sch-1'!$A$1:$O$179</definedName>
    <definedName name="Z_B3CE7B10_A914_4559_A6DA_AED8C22AFD6D_.wvu.PrintArea" localSheetId="5" hidden="1">'Sch-1 dis'!$A$1:$G$84</definedName>
    <definedName name="Z_B3CE7B10_A914_4559_A6DA_AED8C22AFD6D_.wvu.PrintArea" localSheetId="6" hidden="1">'Sch-2'!$A$1:$J$177</definedName>
    <definedName name="Z_B3CE7B10_A914_4559_A6DA_AED8C22AFD6D_.wvu.PrintArea" localSheetId="7" hidden="1">'Sch-2 Dis'!$A$1:$F$62</definedName>
    <definedName name="Z_B3CE7B10_A914_4559_A6DA_AED8C22AFD6D_.wvu.PrintArea" localSheetId="8" hidden="1">'Sch-3 '!$A$1:$P$96</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'Sch-1'!$A$22:$AZ$171</definedName>
    <definedName name="Z_B835C05C_B615_4DCB_982D_4519616B3CD8_.wvu.FilterData" localSheetId="5" hidden="1">'Sch-1 dis'!$A$16:$B$21</definedName>
    <definedName name="Z_B835C05C_B615_4DCB_982D_4519616B3CD8_.wvu.FilterData" localSheetId="6" hidden="1">'Sch-2'!$G$21:$J$170</definedName>
    <definedName name="Z_B835C05C_B615_4DCB_982D_4519616B3CD8_.wvu.FilterData" localSheetId="7" hidden="1">'Sch-2 Dis'!$A$15:$F$56</definedName>
    <definedName name="Z_B835C05C_B615_4DCB_982D_4519616B3CD8_.wvu.FilterData" localSheetId="8" hidden="1">'Sch-3 '!$A$20:$BB$90</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'Sch-1'!$A$1:$O$179</definedName>
    <definedName name="Z_B835C05C_B615_4DCB_982D_4519616B3CD8_.wvu.PrintArea" localSheetId="5" hidden="1">'Sch-1 dis'!$A$1:$G$84</definedName>
    <definedName name="Z_B835C05C_B615_4DCB_982D_4519616B3CD8_.wvu.PrintArea" localSheetId="6" hidden="1">'Sch-2'!$A$1:$J$177</definedName>
    <definedName name="Z_B835C05C_B615_4DCB_982D_4519616B3CD8_.wvu.PrintArea" localSheetId="7" hidden="1">'Sch-2 Dis'!$A$1:$F$62</definedName>
    <definedName name="Z_B835C05C_B615_4DCB_982D_4519616B3CD8_.wvu.PrintArea" localSheetId="8" hidden="1">'Sch-3 '!$A$1:$P$96</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'Sch-2'!$G$21:$J$170</definedName>
    <definedName name="Z_BB6473B7_092C_417E_97E7_ED0705AE17A0_.wvu.FilterData" localSheetId="7" hidden="1">'Sch-2 Dis'!$A$15:$F$56</definedName>
    <definedName name="Z_BB6473B7_092C_417E_97E7_ED0705AE17A0_.wvu.FilterData" localSheetId="8" hidden="1">'Sch-3 '!$A$20:$BB$88</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'Sch-1'!$A$1:$O$179</definedName>
    <definedName name="Z_BB6473B7_092C_417E_97E7_ED0705AE17A0_.wvu.PrintArea" localSheetId="5" hidden="1">'Sch-1 dis'!$A$1:$G$84</definedName>
    <definedName name="Z_BB6473B7_092C_417E_97E7_ED0705AE17A0_.wvu.PrintArea" localSheetId="6" hidden="1">'Sch-2'!$A$1:$J$179</definedName>
    <definedName name="Z_BB6473B7_092C_417E_97E7_ED0705AE17A0_.wvu.PrintArea" localSheetId="7" hidden="1">'Sch-2 Dis'!$A$1:$F$62</definedName>
    <definedName name="Z_BB6473B7_092C_417E_97E7_ED0705AE17A0_.wvu.PrintArea" localSheetId="8" hidden="1">'Sch-3 '!$A$1:$Q$96</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'Sch-1'!$18:$20,'Sch-1'!$172:$172</definedName>
    <definedName name="Z_BB6473B7_092C_417E_97E7_ED0705AE17A0_.wvu.Rows" localSheetId="6" hidden="1">'Sch-2'!$18:$20</definedName>
    <definedName name="Z_BB6473B7_092C_417E_97E7_ED0705AE17A0_.wvu.Rows" localSheetId="8" hidden="1">'Sch-3 '!$18:$18,'Sch-3 '!$91:$91</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'Sch-1'!$A$22:$AZ$171</definedName>
    <definedName name="Z_C431BC99_7569_44AB_83F6_AB73BDED3783_.wvu.FilterData" localSheetId="5" hidden="1">'Sch-1 dis'!$A$16:$B$21</definedName>
    <definedName name="Z_C431BC99_7569_44AB_83F6_AB73BDED3783_.wvu.FilterData" localSheetId="6" hidden="1">'Sch-2'!$G$21:$J$170</definedName>
    <definedName name="Z_C431BC99_7569_44AB_83F6_AB73BDED3783_.wvu.FilterData" localSheetId="7" hidden="1">'Sch-2 Dis'!$A$15:$F$56</definedName>
    <definedName name="Z_C431BC99_7569_44AB_83F6_AB73BDED3783_.wvu.FilterData" localSheetId="8" hidden="1">'Sch-3 '!$A$20:$BB$90</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'Sch-1'!$A$1:$O$179</definedName>
    <definedName name="Z_C431BC99_7569_44AB_83F6_AB73BDED3783_.wvu.PrintArea" localSheetId="5" hidden="1">'Sch-1 dis'!$A$1:$G$84</definedName>
    <definedName name="Z_C431BC99_7569_44AB_83F6_AB73BDED3783_.wvu.PrintArea" localSheetId="6" hidden="1">'Sch-2'!$A$1:$J$177</definedName>
    <definedName name="Z_C431BC99_7569_44AB_83F6_AB73BDED3783_.wvu.PrintArea" localSheetId="7" hidden="1">'Sch-2 Dis'!$A$1:$F$62</definedName>
    <definedName name="Z_C431BC99_7569_44AB_83F6_AB73BDED3783_.wvu.PrintArea" localSheetId="8" hidden="1">'Sch-3 '!$A$1:$P$96</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4" hidden="1">'Sch-1'!$O:$R,'Sch-1'!$AD:$AM</definedName>
    <definedName name="Z_CB55CDDD_15EC_4265_9148_3411BBB26D54_.wvu.Cols" localSheetId="7" hidden="1">'Sch-2 Dis'!$K:$Q</definedName>
    <definedName name="Z_CB55CDDD_15EC_4265_9148_3411BBB26D54_.wvu.Cols" localSheetId="8" hidden="1">'Sch-3 '!$Q:$U,'Sch-3 '!$AK:$AP</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4" hidden="1">'Sch-1'!$A$22:$AY$172</definedName>
    <definedName name="Z_CB55CDDD_15EC_4265_9148_3411BBB26D54_.wvu.FilterData" localSheetId="5" hidden="1">'Sch-1 dis'!$A$16:$B$21</definedName>
    <definedName name="Z_CB55CDDD_15EC_4265_9148_3411BBB26D54_.wvu.FilterData" localSheetId="6" hidden="1">'Sch-2'!$G$21:$J$170</definedName>
    <definedName name="Z_CB55CDDD_15EC_4265_9148_3411BBB26D54_.wvu.FilterData" localSheetId="7" hidden="1">'Sch-2 Dis'!$A$15:$F$56</definedName>
    <definedName name="Z_CB55CDDD_15EC_4265_9148_3411BBB26D54_.wvu.FilterData" localSheetId="8" hidden="1">'Sch-3 '!$A$20:$BB$88</definedName>
    <definedName name="Z_CB55CDDD_15EC_4265_9148_3411BBB26D54_.wvu.FilterData" localSheetId="9" hidden="1">'Sch-3 Dis'!$A$15:$F$81</definedName>
    <definedName name="Z_CB55CDDD_15EC_4265_9148_3411BBB26D54_.wvu.PrintArea" localSheetId="22" hidden="1">'Bid Form 2nd Envelope'!$A$1:$F$68</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4" hidden="1">'Sch-1'!$A$1:$N$179</definedName>
    <definedName name="Z_CB55CDDD_15EC_4265_9148_3411BBB26D54_.wvu.PrintArea" localSheetId="5" hidden="1">'Sch-1 dis'!$A$1:$G$84</definedName>
    <definedName name="Z_CB55CDDD_15EC_4265_9148_3411BBB26D54_.wvu.PrintArea" localSheetId="6" hidden="1">'Sch-2'!$A$1:$J$179</definedName>
    <definedName name="Z_CB55CDDD_15EC_4265_9148_3411BBB26D54_.wvu.PrintArea" localSheetId="7" hidden="1">'Sch-2 Dis'!$A$1:$F$62</definedName>
    <definedName name="Z_CB55CDDD_15EC_4265_9148_3411BBB26D54_.wvu.PrintArea" localSheetId="8" hidden="1">'Sch-3 '!$A$1:$Q$96</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4" hidden="1">'Sch-1'!$15:$17</definedName>
    <definedName name="Z_CB55CDDD_15EC_4265_9148_3411BBB26D54_.wvu.PrintTitles" localSheetId="5" hidden="1">'Sch-1 dis'!$14:$16</definedName>
    <definedName name="Z_CB55CDDD_15EC_4265_9148_3411BBB26D54_.wvu.PrintTitles" localSheetId="6" hidden="1">'Sch-2'!$15:$17</definedName>
    <definedName name="Z_CB55CDDD_15EC_4265_9148_3411BBB26D54_.wvu.PrintTitles" localSheetId="7" hidden="1">'Sch-2 Dis'!$13:$15</definedName>
    <definedName name="Z_CB55CDDD_15EC_4265_9148_3411BBB26D54_.wvu.PrintTitles" localSheetId="8" hidden="1">'Sch-3 '!$13:$17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Envelope'!$25:$25</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4" hidden="1">'Sch-1'!$18:$20</definedName>
    <definedName name="Z_CB55CDDD_15EC_4265_9148_3411BBB26D54_.wvu.Rows" localSheetId="6" hidden="1">'Sch-2'!$18:$20</definedName>
    <definedName name="Z_CB55CDDD_15EC_4265_9148_3411BBB26D54_.wvu.Rows" localSheetId="8" hidden="1">'Sch-3 '!$18:$18,'Sch-3 '!$91:$91</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'Sch-1'!$A$18:$O$168</definedName>
    <definedName name="Z_D0757F9E_DF41_4B40_A5E5_F4F8FDD8D61D_.wvu.FilterData" localSheetId="5" hidden="1">'Sch-1 dis'!$A$16:$B$21</definedName>
    <definedName name="Z_D0757F9E_DF41_4B40_A5E5_F4F8FDD8D61D_.wvu.FilterData" localSheetId="6" hidden="1">'Sch-2'!$G$21:$J$170</definedName>
    <definedName name="Z_D0757F9E_DF41_4B40_A5E5_F4F8FDD8D61D_.wvu.FilterData" localSheetId="7" hidden="1">'Sch-2 Dis'!$A$15:$F$56</definedName>
    <definedName name="Z_D0757F9E_DF41_4B40_A5E5_F4F8FDD8D61D_.wvu.FilterData" localSheetId="8" hidden="1">'Sch-3 '!$A$19:$P$90</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'Sch-1'!$A$1:$O$179</definedName>
    <definedName name="Z_D0757F9E_DF41_4B40_A5E5_F4F8FDD8D61D_.wvu.PrintArea" localSheetId="5" hidden="1">'Sch-1 dis'!$A$1:$G$84</definedName>
    <definedName name="Z_D0757F9E_DF41_4B40_A5E5_F4F8FDD8D61D_.wvu.PrintArea" localSheetId="6" hidden="1">'Sch-2'!$A$1:$J$177</definedName>
    <definedName name="Z_D0757F9E_DF41_4B40_A5E5_F4F8FDD8D61D_.wvu.PrintArea" localSheetId="7" hidden="1">'Sch-2 Dis'!$A$1:$F$62</definedName>
    <definedName name="Z_D0757F9E_DF41_4B40_A5E5_F4F8FDD8D61D_.wvu.PrintArea" localSheetId="8" hidden="1">'Sch-3 '!$A$1:$P$96</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'Sch-1'!$A$18:$O$168</definedName>
    <definedName name="Z_D53177B2_31EC_4222_B97A_A37DCFD9E45B_.wvu.FilterData" localSheetId="5" hidden="1">'Sch-1 dis'!$A$16:$B$21</definedName>
    <definedName name="Z_D53177B2_31EC_4222_B97A_A37DCFD9E45B_.wvu.FilterData" localSheetId="6" hidden="1">'Sch-2'!$G$21:$J$170</definedName>
    <definedName name="Z_D53177B2_31EC_4222_B97A_A37DCFD9E45B_.wvu.FilterData" localSheetId="7" hidden="1">'Sch-2 Dis'!$A$15:$F$56</definedName>
    <definedName name="Z_D53177B2_31EC_4222_B97A_A37DCFD9E45B_.wvu.FilterData" localSheetId="8" hidden="1">'Sch-3 '!$A$19:$P$90</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'Sch-1'!$A$1:$O$179</definedName>
    <definedName name="Z_D53177B2_31EC_4222_B97A_A37DCFD9E45B_.wvu.PrintArea" localSheetId="5" hidden="1">'Sch-1 dis'!$A$1:$G$84</definedName>
    <definedName name="Z_D53177B2_31EC_4222_B97A_A37DCFD9E45B_.wvu.PrintArea" localSheetId="6" hidden="1">'Sch-2'!$A$1:$J$177</definedName>
    <definedName name="Z_D53177B2_31EC_4222_B97A_A37DCFD9E45B_.wvu.PrintArea" localSheetId="7" hidden="1">'Sch-2 Dis'!$A$1:$F$62</definedName>
    <definedName name="Z_D53177B2_31EC_4222_B97A_A37DCFD9E45B_.wvu.PrintArea" localSheetId="8" hidden="1">'Sch-3 '!$A$1:$P$96</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4" hidden="1">'Sch-1'!$O:$R,'Sch-1'!$AD:$AM</definedName>
    <definedName name="Z_D5F8AD2D_F014_4A7B_9CE7_589273BD9F11_.wvu.Cols" localSheetId="7" hidden="1">'Sch-2 Dis'!$K:$Q</definedName>
    <definedName name="Z_D5F8AD2D_F014_4A7B_9CE7_589273BD9F11_.wvu.Cols" localSheetId="8" hidden="1">'Sch-3 '!$R:$S,'Sch-3 '!$AK:$AP</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4" hidden="1">'Sch-1'!$A$17:$AZ$17</definedName>
    <definedName name="Z_D5F8AD2D_F014_4A7B_9CE7_589273BD9F11_.wvu.FilterData" localSheetId="5" hidden="1">'Sch-1 dis'!$A$16:$B$21</definedName>
    <definedName name="Z_D5F8AD2D_F014_4A7B_9CE7_589273BD9F11_.wvu.FilterData" localSheetId="6" hidden="1">'Sch-2'!$G$21:$J$170</definedName>
    <definedName name="Z_D5F8AD2D_F014_4A7B_9CE7_589273BD9F11_.wvu.FilterData" localSheetId="7" hidden="1">'Sch-2 Dis'!$A$15:$F$56</definedName>
    <definedName name="Z_D5F8AD2D_F014_4A7B_9CE7_589273BD9F11_.wvu.FilterData" localSheetId="8" hidden="1">'Sch-3 '!$A$20:$BB$88</definedName>
    <definedName name="Z_D5F8AD2D_F014_4A7B_9CE7_589273BD9F11_.wvu.FilterData" localSheetId="9" hidden="1">'Sch-3 Dis'!$A$15:$F$81</definedName>
    <definedName name="Z_D5F8AD2D_F014_4A7B_9CE7_589273BD9F11_.wvu.PrintArea" localSheetId="22" hidden="1">'Bid Form 2nd Envelope'!$A$1:$F$68</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4" hidden="1">'Sch-1'!$A$1:$N$179</definedName>
    <definedName name="Z_D5F8AD2D_F014_4A7B_9CE7_589273BD9F11_.wvu.PrintArea" localSheetId="5" hidden="1">'Sch-1 dis'!$A$1:$G$84</definedName>
    <definedName name="Z_D5F8AD2D_F014_4A7B_9CE7_589273BD9F11_.wvu.PrintArea" localSheetId="6" hidden="1">'Sch-2'!$A$1:$J$179</definedName>
    <definedName name="Z_D5F8AD2D_F014_4A7B_9CE7_589273BD9F11_.wvu.PrintArea" localSheetId="7" hidden="1">'Sch-2 Dis'!$A$1:$F$62</definedName>
    <definedName name="Z_D5F8AD2D_F014_4A7B_9CE7_589273BD9F11_.wvu.PrintArea" localSheetId="8" hidden="1">'Sch-3 '!$A$1:$Q$96</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4" hidden="1">'Sch-1'!$15:$17</definedName>
    <definedName name="Z_D5F8AD2D_F014_4A7B_9CE7_589273BD9F11_.wvu.PrintTitles" localSheetId="5" hidden="1">'Sch-1 dis'!$14:$16</definedName>
    <definedName name="Z_D5F8AD2D_F014_4A7B_9CE7_589273BD9F11_.wvu.PrintTitles" localSheetId="6" hidden="1">'Sch-2'!$15:$17</definedName>
    <definedName name="Z_D5F8AD2D_F014_4A7B_9CE7_589273BD9F11_.wvu.PrintTitles" localSheetId="7" hidden="1">'Sch-2 Dis'!$13:$15</definedName>
    <definedName name="Z_D5F8AD2D_F014_4A7B_9CE7_589273BD9F11_.wvu.PrintTitles" localSheetId="8" hidden="1">'Sch-3 '!$13:$17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Envelope'!$25:$25</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4" hidden="1">'Sch-1'!$18:$20</definedName>
    <definedName name="Z_D5F8AD2D_F014_4A7B_9CE7_589273BD9F11_.wvu.Rows" localSheetId="6" hidden="1">'Sch-2'!$18:$20</definedName>
    <definedName name="Z_D5F8AD2D_F014_4A7B_9CE7_589273BD9F11_.wvu.Rows" localSheetId="8" hidden="1">'Sch-3 '!$18:$18,'Sch-3 '!$91:$91</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'Sch-1'!$A$18:$O$168</definedName>
    <definedName name="Z_E97134B6_5E8D_4951_8DA0_73D065532361_.wvu.FilterData" localSheetId="5" hidden="1">'Sch-1 dis'!$A$16:$B$21</definedName>
    <definedName name="Z_E97134B6_5E8D_4951_8DA0_73D065532361_.wvu.FilterData" localSheetId="6" hidden="1">'Sch-2'!$G$21:$J$170</definedName>
    <definedName name="Z_E97134B6_5E8D_4951_8DA0_73D065532361_.wvu.FilterData" localSheetId="7" hidden="1">'Sch-2 Dis'!$A$15:$F$56</definedName>
    <definedName name="Z_E97134B6_5E8D_4951_8DA0_73D065532361_.wvu.FilterData" localSheetId="8" hidden="1">'Sch-3 '!$A$19:$P$90</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'Sch-1'!$A$1:$O$179</definedName>
    <definedName name="Z_E97134B6_5E8D_4951_8DA0_73D065532361_.wvu.PrintArea" localSheetId="5" hidden="1">'Sch-1 dis'!$A$1:$G$84</definedName>
    <definedName name="Z_E97134B6_5E8D_4951_8DA0_73D065532361_.wvu.PrintArea" localSheetId="6" hidden="1">'Sch-2'!$A$1:$J$177</definedName>
    <definedName name="Z_E97134B6_5E8D_4951_8DA0_73D065532361_.wvu.PrintArea" localSheetId="7" hidden="1">'Sch-2 Dis'!$A$1:$F$62</definedName>
    <definedName name="Z_E97134B6_5E8D_4951_8DA0_73D065532361_.wvu.PrintArea" localSheetId="8" hidden="1">'Sch-3 '!$A$1:$P$96</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'Sch-1'!$A$18:$O$168</definedName>
    <definedName name="Z_E9F4E142_7D26_464D_BECA_4F3806DB1FE1_.wvu.FilterData" localSheetId="5" hidden="1">'Sch-1 dis'!$A$16:$B$21</definedName>
    <definedName name="Z_E9F4E142_7D26_464D_BECA_4F3806DB1FE1_.wvu.FilterData" localSheetId="6" hidden="1">'Sch-2'!$G$21:$J$170</definedName>
    <definedName name="Z_E9F4E142_7D26_464D_BECA_4F3806DB1FE1_.wvu.FilterData" localSheetId="7" hidden="1">'Sch-2 Dis'!$A$15:$F$56</definedName>
    <definedName name="Z_E9F4E142_7D26_464D_BECA_4F3806DB1FE1_.wvu.FilterData" localSheetId="8" hidden="1">'Sch-3 '!$A$19:$P$90</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'Sch-1'!$A$1:$O$179</definedName>
    <definedName name="Z_E9F4E142_7D26_464D_BECA_4F3806DB1FE1_.wvu.PrintArea" localSheetId="5" hidden="1">'Sch-1 dis'!$A$1:$G$84</definedName>
    <definedName name="Z_E9F4E142_7D26_464D_BECA_4F3806DB1FE1_.wvu.PrintArea" localSheetId="6" hidden="1">'Sch-2'!$A$1:$J$177</definedName>
    <definedName name="Z_E9F4E142_7D26_464D_BECA_4F3806DB1FE1_.wvu.PrintArea" localSheetId="7" hidden="1">'Sch-2 Dis'!$A$1:$F$62</definedName>
    <definedName name="Z_E9F4E142_7D26_464D_BECA_4F3806DB1FE1_.wvu.PrintArea" localSheetId="8" hidden="1">'Sch-3 '!$A$1:$P$96</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'Sch-1'!$A$18:$O$168</definedName>
    <definedName name="Z_ECE9294F_C910_4036_88BC_B1F2176FB06B_.wvu.FilterData" localSheetId="5" hidden="1">'Sch-1 dis'!$A$16:$B$21</definedName>
    <definedName name="Z_ECE9294F_C910_4036_88BC_B1F2176FB06B_.wvu.FilterData" localSheetId="6" hidden="1">'Sch-2'!$G$21:$J$170</definedName>
    <definedName name="Z_ECE9294F_C910_4036_88BC_B1F2176FB06B_.wvu.FilterData" localSheetId="7" hidden="1">'Sch-2 Dis'!$A$15:$F$56</definedName>
    <definedName name="Z_ECE9294F_C910_4036_88BC_B1F2176FB06B_.wvu.FilterData" localSheetId="8" hidden="1">'Sch-3 '!$A$19:$P$90</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'Sch-1'!$A$1:$O$179</definedName>
    <definedName name="Z_ECE9294F_C910_4036_88BC_B1F2176FB06B_.wvu.PrintArea" localSheetId="5" hidden="1">'Sch-1 dis'!$A$1:$G$84</definedName>
    <definedName name="Z_ECE9294F_C910_4036_88BC_B1F2176FB06B_.wvu.PrintArea" localSheetId="6" hidden="1">'Sch-2'!$A$1:$J$177</definedName>
    <definedName name="Z_ECE9294F_C910_4036_88BC_B1F2176FB06B_.wvu.PrintArea" localSheetId="7" hidden="1">'Sch-2 Dis'!$A$1:$F$62</definedName>
    <definedName name="Z_ECE9294F_C910_4036_88BC_B1F2176FB06B_.wvu.PrintArea" localSheetId="8" hidden="1">'Sch-3 '!$A$1:$P$96</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'Sch-1'!$A$18:$O$168</definedName>
    <definedName name="Z_EE46BCD1_F715_4FA9_A5FC_1B125AD601E0_.wvu.FilterData" localSheetId="5" hidden="1">'Sch-1 dis'!$A$16:$B$21</definedName>
    <definedName name="Z_EE46BCD1_F715_4FA9_A5FC_1B125AD601E0_.wvu.FilterData" localSheetId="6" hidden="1">'Sch-2'!$G$21:$J$170</definedName>
    <definedName name="Z_EE46BCD1_F715_4FA9_A5FC_1B125AD601E0_.wvu.FilterData" localSheetId="7" hidden="1">'Sch-2 Dis'!$A$15:$F$56</definedName>
    <definedName name="Z_EE46BCD1_F715_4FA9_A5FC_1B125AD601E0_.wvu.FilterData" localSheetId="8" hidden="1">'Sch-3 '!$A$19:$P$90</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'Sch-1'!$A$1:$O$179</definedName>
    <definedName name="Z_EE46BCD1_F715_4FA9_A5FC_1B125AD601E0_.wvu.PrintArea" localSheetId="5" hidden="1">'Sch-1 dis'!$A$1:$G$84</definedName>
    <definedName name="Z_EE46BCD1_F715_4FA9_A5FC_1B125AD601E0_.wvu.PrintArea" localSheetId="6" hidden="1">'Sch-2'!$A$1:$J$177</definedName>
    <definedName name="Z_EE46BCD1_F715_4FA9_A5FC_1B125AD601E0_.wvu.PrintArea" localSheetId="7" hidden="1">'Sch-2 Dis'!$A$1:$F$62</definedName>
    <definedName name="Z_EE46BCD1_F715_4FA9_A5FC_1B125AD601E0_.wvu.PrintArea" localSheetId="8" hidden="1">'Sch-3 '!$A$1:$P$96</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Sandeep Panwar {संदीप पंवार} - Personal View" guid="{987A3FAC-920D-4C0C-8129-D8F4AFD7E477}" mergeInterval="0" personalView="1" maximized="1" xWindow="-8" yWindow="-8" windowWidth="1936" windowHeight="1056" tabRatio="699" activeSheetId="23"/>
    <customWorkbookView name="Neelam Singh {नीलम सिंह} - Personal View" guid="{CB55CDDD-15EC-4265-9148-3411BBB26D54}" mergeInterval="0" personalView="1" maximized="1" xWindow="-8" yWindow="-8" windowWidth="1936" windowHeight="1056" tabRatio="823" activeSheetId="5"/>
    <customWorkbookView name="Ankit Vaishnav {Ankit Vaishnav} - Personal View" guid="{023E95C7-CD0A-46A1-945E-64751E02EBFE}" mergeInterval="0" personalView="1" maximized="1" xWindow="-8" yWindow="-8" windowWidth="1456" windowHeight="876" tabRatio="823" activeSheetId="23"/>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 name="Adil Iqbal Khan {Adil Iqbal Khan} - Personal View" guid="{D5F8AD2D-F014-4A7B-9CE7-589273BD9F11}" mergeInterval="0" personalView="1" maximized="1" xWindow="-9" yWindow="-9" windowWidth="1938" windowHeight="1048" tabRatio="823"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3" i="9" l="1"/>
  <c r="S60" i="9"/>
  <c r="R53" i="9"/>
  <c r="R60" i="9"/>
  <c r="B2" i="4"/>
  <c r="B1" i="4"/>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Q67" i="9" l="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52" i="9"/>
  <c r="R52" i="9" s="1"/>
  <c r="S52" i="9" s="1"/>
  <c r="Q52" i="9" s="1"/>
  <c r="P54" i="9"/>
  <c r="R54" i="9" s="1"/>
  <c r="S54" i="9" s="1"/>
  <c r="Q54" i="9" s="1"/>
  <c r="P55" i="9"/>
  <c r="R55" i="9" s="1"/>
  <c r="S55" i="9" s="1"/>
  <c r="Q55" i="9" s="1"/>
  <c r="P56" i="9"/>
  <c r="R56" i="9" s="1"/>
  <c r="S56" i="9" s="1"/>
  <c r="Q56" i="9" s="1"/>
  <c r="P57" i="9"/>
  <c r="R57" i="9" s="1"/>
  <c r="S57" i="9" s="1"/>
  <c r="Q57" i="9" s="1"/>
  <c r="P58" i="9"/>
  <c r="R58" i="9" s="1"/>
  <c r="S58" i="9" s="1"/>
  <c r="Q58" i="9" s="1"/>
  <c r="P59" i="9"/>
  <c r="R59" i="9" s="1"/>
  <c r="S59" i="9" s="1"/>
  <c r="Q59" i="9" s="1"/>
  <c r="P61" i="9"/>
  <c r="R61" i="9" s="1"/>
  <c r="S61" i="9" s="1"/>
  <c r="Q61" i="9" s="1"/>
  <c r="P62" i="9"/>
  <c r="R62" i="9" s="1"/>
  <c r="S62" i="9" s="1"/>
  <c r="Q62" i="9" s="1"/>
  <c r="P63" i="9"/>
  <c r="R63" i="9" s="1"/>
  <c r="S63" i="9" s="1"/>
  <c r="Q63" i="9" s="1"/>
  <c r="P64" i="9"/>
  <c r="R64" i="9" s="1"/>
  <c r="S64" i="9" s="1"/>
  <c r="Q64" i="9" s="1"/>
  <c r="P65" i="9"/>
  <c r="R65" i="9" s="1"/>
  <c r="S65" i="9" s="1"/>
  <c r="Q65" i="9" s="1"/>
  <c r="P66" i="9"/>
  <c r="R66" i="9" s="1"/>
  <c r="S66" i="9" s="1"/>
  <c r="Q66" i="9" s="1"/>
  <c r="P67" i="9"/>
  <c r="R67" i="9" s="1"/>
  <c r="S67" i="9" s="1"/>
  <c r="P68" i="9"/>
  <c r="R68" i="9" s="1"/>
  <c r="S68" i="9" s="1"/>
  <c r="Q68" i="9" s="1"/>
  <c r="P69" i="9"/>
  <c r="R69" i="9" s="1"/>
  <c r="S69" i="9" s="1"/>
  <c r="Q69" i="9" s="1"/>
  <c r="P70" i="9"/>
  <c r="R70" i="9" s="1"/>
  <c r="S70" i="9" s="1"/>
  <c r="Q70" i="9" s="1"/>
  <c r="P71" i="9"/>
  <c r="R71" i="9" s="1"/>
  <c r="S71" i="9" s="1"/>
  <c r="Q71" i="9" s="1"/>
  <c r="A22" i="7"/>
  <c r="F22" i="7"/>
  <c r="G22" i="7"/>
  <c r="J22" i="7"/>
  <c r="A23" i="7"/>
  <c r="F23" i="7"/>
  <c r="G23" i="7"/>
  <c r="H23" i="7"/>
  <c r="J23" i="7"/>
  <c r="F24" i="7"/>
  <c r="G24" i="7"/>
  <c r="H24" i="7"/>
  <c r="J24" i="7"/>
  <c r="F25" i="7"/>
  <c r="G25" i="7"/>
  <c r="H25" i="7"/>
  <c r="J25" i="7"/>
  <c r="P88" i="9" l="1"/>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32" i="9"/>
  <c r="R32" i="9" s="1"/>
  <c r="S32" i="9" s="1"/>
  <c r="Q32" i="9" s="1"/>
  <c r="P31" i="9"/>
  <c r="R31" i="9" s="1"/>
  <c r="S31" i="9" s="1"/>
  <c r="Q31" i="9" s="1"/>
  <c r="P30" i="9"/>
  <c r="R30" i="9" s="1"/>
  <c r="S30" i="9" s="1"/>
  <c r="Q30" i="9" s="1"/>
  <c r="P29" i="9"/>
  <c r="R29" i="9" s="1"/>
  <c r="S29" i="9" s="1"/>
  <c r="Q29" i="9" s="1"/>
  <c r="P28" i="9"/>
  <c r="R28" i="9" s="1"/>
  <c r="S28" i="9" s="1"/>
  <c r="Q28" i="9" s="1"/>
  <c r="P27" i="9"/>
  <c r="R27" i="9" s="1"/>
  <c r="S27" i="9" s="1"/>
  <c r="Q27" i="9" s="1"/>
  <c r="P26" i="9"/>
  <c r="R26" i="9" s="1"/>
  <c r="S26" i="9" s="1"/>
  <c r="Q26" i="9" s="1"/>
  <c r="P77" i="9"/>
  <c r="R77" i="9" s="1"/>
  <c r="S77" i="9" s="1"/>
  <c r="Q77" i="9" s="1"/>
  <c r="P76" i="9"/>
  <c r="R76" i="9" s="1"/>
  <c r="S76" i="9" s="1"/>
  <c r="Q76" i="9" s="1"/>
  <c r="P75" i="9"/>
  <c r="R75" i="9" s="1"/>
  <c r="S75" i="9" s="1"/>
  <c r="Q75" i="9" s="1"/>
  <c r="P74" i="9"/>
  <c r="R74" i="9" s="1"/>
  <c r="S74" i="9" s="1"/>
  <c r="Q74" i="9" s="1"/>
  <c r="P73" i="9"/>
  <c r="R73" i="9" s="1"/>
  <c r="S73" i="9" s="1"/>
  <c r="Q73" i="9" s="1"/>
  <c r="F157" i="7"/>
  <c r="G157" i="7"/>
  <c r="H157" i="7"/>
  <c r="J157" i="7"/>
  <c r="F158" i="7"/>
  <c r="G158" i="7"/>
  <c r="H158" i="7"/>
  <c r="J158" i="7"/>
  <c r="F159" i="7"/>
  <c r="F160" i="7"/>
  <c r="G160" i="7"/>
  <c r="H160" i="7"/>
  <c r="J160" i="7"/>
  <c r="F161" i="7"/>
  <c r="G161" i="7"/>
  <c r="H161" i="7"/>
  <c r="J161" i="7"/>
  <c r="F162" i="7"/>
  <c r="G162" i="7"/>
  <c r="H162" i="7"/>
  <c r="J162" i="7"/>
  <c r="F163" i="7"/>
  <c r="G163" i="7"/>
  <c r="H163" i="7"/>
  <c r="J163" i="7"/>
  <c r="F164" i="7"/>
  <c r="G164" i="7"/>
  <c r="H164" i="7"/>
  <c r="J164" i="7"/>
  <c r="F165" i="7"/>
  <c r="G165" i="7"/>
  <c r="H165" i="7"/>
  <c r="J165" i="7"/>
  <c r="F166" i="7"/>
  <c r="G166" i="7"/>
  <c r="H166" i="7"/>
  <c r="J166" i="7"/>
  <c r="F167" i="7"/>
  <c r="G167" i="7"/>
  <c r="H167" i="7"/>
  <c r="J167" i="7"/>
  <c r="F168" i="7"/>
  <c r="G168" i="7"/>
  <c r="H168" i="7"/>
  <c r="J168" i="7"/>
  <c r="F138" i="7"/>
  <c r="G138" i="7"/>
  <c r="H138" i="7"/>
  <c r="F139" i="7"/>
  <c r="G139" i="7"/>
  <c r="H139" i="7"/>
  <c r="F140" i="7"/>
  <c r="G140" i="7"/>
  <c r="H140" i="7"/>
  <c r="F141" i="7"/>
  <c r="G141" i="7"/>
  <c r="H141" i="7"/>
  <c r="F142" i="7"/>
  <c r="G142" i="7"/>
  <c r="H142" i="7"/>
  <c r="F143" i="7"/>
  <c r="G143" i="7"/>
  <c r="H143" i="7"/>
  <c r="F144" i="7"/>
  <c r="G144" i="7"/>
  <c r="H144" i="7"/>
  <c r="F145" i="7"/>
  <c r="G145" i="7"/>
  <c r="H145" i="7"/>
  <c r="F146" i="7"/>
  <c r="G146" i="7"/>
  <c r="H146" i="7"/>
  <c r="F147" i="7"/>
  <c r="G147" i="7"/>
  <c r="H147" i="7"/>
  <c r="F148" i="7"/>
  <c r="G148" i="7"/>
  <c r="H148" i="7"/>
  <c r="F149" i="7"/>
  <c r="G149" i="7"/>
  <c r="H149" i="7"/>
  <c r="F150" i="7"/>
  <c r="G150" i="7"/>
  <c r="H150" i="7"/>
  <c r="F151" i="7"/>
  <c r="G151" i="7"/>
  <c r="H151" i="7"/>
  <c r="F152" i="7"/>
  <c r="F153" i="7"/>
  <c r="G153" i="7"/>
  <c r="H153" i="7"/>
  <c r="F154" i="7"/>
  <c r="G154" i="7"/>
  <c r="H154" i="7"/>
  <c r="F155" i="7"/>
  <c r="G155" i="7"/>
  <c r="H155" i="7"/>
  <c r="F156" i="7"/>
  <c r="G156" i="7"/>
  <c r="H156" i="7"/>
  <c r="F64" i="7"/>
  <c r="G64" i="7"/>
  <c r="H64" i="7"/>
  <c r="F65" i="7"/>
  <c r="G65" i="7"/>
  <c r="H65" i="7"/>
  <c r="F66" i="7"/>
  <c r="G66" i="7"/>
  <c r="H66" i="7"/>
  <c r="F67" i="7"/>
  <c r="G67" i="7"/>
  <c r="H67" i="7"/>
  <c r="F68" i="7"/>
  <c r="G68" i="7"/>
  <c r="H68" i="7"/>
  <c r="F69" i="7"/>
  <c r="G69" i="7"/>
  <c r="H69" i="7"/>
  <c r="F70" i="7"/>
  <c r="G70" i="7"/>
  <c r="H70" i="7"/>
  <c r="F71" i="7"/>
  <c r="G71" i="7"/>
  <c r="H71" i="7"/>
  <c r="F72" i="7"/>
  <c r="G72" i="7"/>
  <c r="H72" i="7"/>
  <c r="F73" i="7"/>
  <c r="G73" i="7"/>
  <c r="H73" i="7"/>
  <c r="F74" i="7"/>
  <c r="G74" i="7"/>
  <c r="H74" i="7"/>
  <c r="F75" i="7"/>
  <c r="G75" i="7"/>
  <c r="H75" i="7"/>
  <c r="F76" i="7"/>
  <c r="G76" i="7"/>
  <c r="H76" i="7"/>
  <c r="F77" i="7"/>
  <c r="G77" i="7"/>
  <c r="H77" i="7"/>
  <c r="F78" i="7"/>
  <c r="G78" i="7"/>
  <c r="H78" i="7"/>
  <c r="F79" i="7"/>
  <c r="G79" i="7"/>
  <c r="H79" i="7"/>
  <c r="F80" i="7"/>
  <c r="G80" i="7"/>
  <c r="H80" i="7"/>
  <c r="F81" i="7"/>
  <c r="G81" i="7"/>
  <c r="H81" i="7"/>
  <c r="F82" i="7"/>
  <c r="G82" i="7"/>
  <c r="H82" i="7"/>
  <c r="F83" i="7"/>
  <c r="G83" i="7"/>
  <c r="H83" i="7"/>
  <c r="F84" i="7"/>
  <c r="G84" i="7"/>
  <c r="H84" i="7"/>
  <c r="F85" i="7"/>
  <c r="G85" i="7"/>
  <c r="H85" i="7"/>
  <c r="F86" i="7"/>
  <c r="G86" i="7"/>
  <c r="H86" i="7"/>
  <c r="F87" i="7"/>
  <c r="G87" i="7"/>
  <c r="H87" i="7"/>
  <c r="F88" i="7"/>
  <c r="G88" i="7"/>
  <c r="H88" i="7"/>
  <c r="F89" i="7"/>
  <c r="G89" i="7"/>
  <c r="H89" i="7"/>
  <c r="F90" i="7"/>
  <c r="G90" i="7"/>
  <c r="H90" i="7"/>
  <c r="F91" i="7"/>
  <c r="G91" i="7"/>
  <c r="H91" i="7"/>
  <c r="F92" i="7"/>
  <c r="G92" i="7"/>
  <c r="H92" i="7"/>
  <c r="F93" i="7"/>
  <c r="G93" i="7"/>
  <c r="H93" i="7"/>
  <c r="F94" i="7"/>
  <c r="G94" i="7"/>
  <c r="H94" i="7"/>
  <c r="F95" i="7"/>
  <c r="G95" i="7"/>
  <c r="H95" i="7"/>
  <c r="F96" i="7"/>
  <c r="G96" i="7"/>
  <c r="H96" i="7"/>
  <c r="F97" i="7"/>
  <c r="G97" i="7"/>
  <c r="H97" i="7"/>
  <c r="F98" i="7"/>
  <c r="G98" i="7"/>
  <c r="H98" i="7"/>
  <c r="F99" i="7"/>
  <c r="G99" i="7"/>
  <c r="H99" i="7"/>
  <c r="F100" i="7"/>
  <c r="G100" i="7"/>
  <c r="H100" i="7"/>
  <c r="F101" i="7"/>
  <c r="G101" i="7"/>
  <c r="H101" i="7"/>
  <c r="F102" i="7"/>
  <c r="G102" i="7"/>
  <c r="H102" i="7"/>
  <c r="F103" i="7"/>
  <c r="G103" i="7"/>
  <c r="H103" i="7"/>
  <c r="F104" i="7"/>
  <c r="G104" i="7"/>
  <c r="H104" i="7"/>
  <c r="F105" i="7"/>
  <c r="G105" i="7"/>
  <c r="H105" i="7"/>
  <c r="F106" i="7"/>
  <c r="G106" i="7"/>
  <c r="H106" i="7"/>
  <c r="F107" i="7"/>
  <c r="G107" i="7"/>
  <c r="H107" i="7"/>
  <c r="F108" i="7"/>
  <c r="G108" i="7"/>
  <c r="H108" i="7"/>
  <c r="F109" i="7"/>
  <c r="G109" i="7"/>
  <c r="H109" i="7"/>
  <c r="F110" i="7"/>
  <c r="G110" i="7"/>
  <c r="H110" i="7"/>
  <c r="F111" i="7"/>
  <c r="G111" i="7"/>
  <c r="H111" i="7"/>
  <c r="F112" i="7"/>
  <c r="G112" i="7"/>
  <c r="H112" i="7"/>
  <c r="F113" i="7"/>
  <c r="G113" i="7"/>
  <c r="H113" i="7"/>
  <c r="F114" i="7"/>
  <c r="G114" i="7"/>
  <c r="H114" i="7"/>
  <c r="F115" i="7"/>
  <c r="G115" i="7"/>
  <c r="H115" i="7"/>
  <c r="F116" i="7"/>
  <c r="G116" i="7"/>
  <c r="H116" i="7"/>
  <c r="F117" i="7"/>
  <c r="G117" i="7"/>
  <c r="H117" i="7"/>
  <c r="F118" i="7"/>
  <c r="G118" i="7"/>
  <c r="H118" i="7"/>
  <c r="F119" i="7"/>
  <c r="G119" i="7"/>
  <c r="H119" i="7"/>
  <c r="F120" i="7"/>
  <c r="G120" i="7"/>
  <c r="H120" i="7"/>
  <c r="F121" i="7"/>
  <c r="G121" i="7"/>
  <c r="H121" i="7"/>
  <c r="F122" i="7"/>
  <c r="G122" i="7"/>
  <c r="H122" i="7"/>
  <c r="F123" i="7"/>
  <c r="G123" i="7"/>
  <c r="H123" i="7"/>
  <c r="F124" i="7"/>
  <c r="G124" i="7"/>
  <c r="H124" i="7"/>
  <c r="F125" i="7"/>
  <c r="G125" i="7"/>
  <c r="H125" i="7"/>
  <c r="F126" i="7"/>
  <c r="G126" i="7"/>
  <c r="H126" i="7"/>
  <c r="F127" i="7"/>
  <c r="G127" i="7"/>
  <c r="H127" i="7"/>
  <c r="F128" i="7"/>
  <c r="G128" i="7"/>
  <c r="H128" i="7"/>
  <c r="F129" i="7"/>
  <c r="G129" i="7"/>
  <c r="H129" i="7"/>
  <c r="F130" i="7"/>
  <c r="G130" i="7"/>
  <c r="H130" i="7"/>
  <c r="F131" i="7"/>
  <c r="G131" i="7"/>
  <c r="H131" i="7"/>
  <c r="F132" i="7"/>
  <c r="G132" i="7"/>
  <c r="H132" i="7"/>
  <c r="F133" i="7"/>
  <c r="G133" i="7"/>
  <c r="H133" i="7"/>
  <c r="F134" i="7"/>
  <c r="G134" i="7"/>
  <c r="H134" i="7"/>
  <c r="F135" i="7"/>
  <c r="G135" i="7"/>
  <c r="H135" i="7"/>
  <c r="F136" i="7"/>
  <c r="G136" i="7"/>
  <c r="H136" i="7"/>
  <c r="F137" i="7"/>
  <c r="G137" i="7"/>
  <c r="H137" i="7"/>
  <c r="H63" i="7"/>
  <c r="G63" i="7"/>
  <c r="F63" i="7"/>
  <c r="F26" i="7"/>
  <c r="G26" i="7"/>
  <c r="H26" i="7"/>
  <c r="F27" i="7"/>
  <c r="G27" i="7"/>
  <c r="H27" i="7"/>
  <c r="F28" i="7"/>
  <c r="G28" i="7"/>
  <c r="H28" i="7"/>
  <c r="F29" i="7"/>
  <c r="G29" i="7"/>
  <c r="H29" i="7"/>
  <c r="F30" i="7"/>
  <c r="G30" i="7"/>
  <c r="H30" i="7"/>
  <c r="F31" i="7"/>
  <c r="G31" i="7"/>
  <c r="H31" i="7"/>
  <c r="F32" i="7"/>
  <c r="G32" i="7"/>
  <c r="H32" i="7"/>
  <c r="F33" i="7"/>
  <c r="G33" i="7"/>
  <c r="H33" i="7"/>
  <c r="F34" i="7"/>
  <c r="G34" i="7"/>
  <c r="H34" i="7"/>
  <c r="F35" i="7"/>
  <c r="G35" i="7"/>
  <c r="H35" i="7"/>
  <c r="F36" i="7"/>
  <c r="G36" i="7"/>
  <c r="H36" i="7"/>
  <c r="F37" i="7"/>
  <c r="G37" i="7"/>
  <c r="H37" i="7"/>
  <c r="F38" i="7"/>
  <c r="G38" i="7"/>
  <c r="H38" i="7"/>
  <c r="F39" i="7"/>
  <c r="G39" i="7"/>
  <c r="H39" i="7"/>
  <c r="F40" i="7"/>
  <c r="G40" i="7"/>
  <c r="H40" i="7"/>
  <c r="F41" i="7"/>
  <c r="G41" i="7"/>
  <c r="H41" i="7"/>
  <c r="F42" i="7"/>
  <c r="G42" i="7"/>
  <c r="H42" i="7"/>
  <c r="F43" i="7"/>
  <c r="G43" i="7"/>
  <c r="H43" i="7"/>
  <c r="F44" i="7"/>
  <c r="G44" i="7"/>
  <c r="H44" i="7"/>
  <c r="F45" i="7"/>
  <c r="G45" i="7"/>
  <c r="H45" i="7"/>
  <c r="F46" i="7"/>
  <c r="G46" i="7"/>
  <c r="H46" i="7"/>
  <c r="F47" i="7"/>
  <c r="G47" i="7"/>
  <c r="H47" i="7"/>
  <c r="F48" i="7"/>
  <c r="G48" i="7"/>
  <c r="H48" i="7"/>
  <c r="F49" i="7"/>
  <c r="G49" i="7"/>
  <c r="H49" i="7"/>
  <c r="F50" i="7"/>
  <c r="G50" i="7"/>
  <c r="H50" i="7"/>
  <c r="F51" i="7"/>
  <c r="G51" i="7"/>
  <c r="H51" i="7"/>
  <c r="F52" i="7"/>
  <c r="G52" i="7"/>
  <c r="H52" i="7"/>
  <c r="F53" i="7"/>
  <c r="G53" i="7"/>
  <c r="H53" i="7"/>
  <c r="F54" i="7"/>
  <c r="G54" i="7"/>
  <c r="H54" i="7"/>
  <c r="F55" i="7"/>
  <c r="G55" i="7"/>
  <c r="H55" i="7"/>
  <c r="F56" i="7"/>
  <c r="G56" i="7"/>
  <c r="H56" i="7"/>
  <c r="F57" i="7"/>
  <c r="G57" i="7"/>
  <c r="H57" i="7"/>
  <c r="F58" i="7"/>
  <c r="G58" i="7"/>
  <c r="H58" i="7"/>
  <c r="F59" i="7"/>
  <c r="G59" i="7"/>
  <c r="H59" i="7"/>
  <c r="F60" i="7"/>
  <c r="G60" i="7"/>
  <c r="H60" i="7"/>
  <c r="F61" i="7"/>
  <c r="G61" i="7"/>
  <c r="H61" i="7"/>
  <c r="F62" i="7"/>
  <c r="G62" i="7"/>
  <c r="H62" i="7"/>
  <c r="B21" i="7"/>
  <c r="N170" i="5"/>
  <c r="N149" i="5"/>
  <c r="Q149" i="5" s="1"/>
  <c r="R149" i="5" s="1"/>
  <c r="O149" i="5" s="1"/>
  <c r="N148" i="5"/>
  <c r="Q148" i="5" s="1"/>
  <c r="R148" i="5" s="1"/>
  <c r="O148" i="5" s="1"/>
  <c r="N147" i="5"/>
  <c r="Q147" i="5" s="1"/>
  <c r="R147" i="5" s="1"/>
  <c r="O147" i="5" s="1"/>
  <c r="N146" i="5"/>
  <c r="Q146" i="5" s="1"/>
  <c r="R146" i="5" s="1"/>
  <c r="O146"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55" i="5" l="1"/>
  <c r="Q155" i="5" s="1"/>
  <c r="R155" i="5" s="1"/>
  <c r="O155" i="5" s="1"/>
  <c r="N154" i="5"/>
  <c r="Q154" i="5" s="1"/>
  <c r="R154" i="5" s="1"/>
  <c r="O154" i="5" s="1"/>
  <c r="N153" i="5"/>
  <c r="Q153" i="5" s="1"/>
  <c r="R153" i="5" s="1"/>
  <c r="O153" i="5" s="1"/>
  <c r="Q152" i="5"/>
  <c r="R152" i="5" s="1"/>
  <c r="O152" i="5" s="1"/>
  <c r="N151" i="5"/>
  <c r="Q151" i="5" s="1"/>
  <c r="R151" i="5" s="1"/>
  <c r="O151" i="5" s="1"/>
  <c r="N150" i="5"/>
  <c r="Q150" i="5" s="1"/>
  <c r="R150" i="5" s="1"/>
  <c r="O150"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N94" i="5"/>
  <c r="Q94" i="5" s="1"/>
  <c r="R94" i="5" s="1"/>
  <c r="O94" i="5" s="1"/>
  <c r="N93" i="5"/>
  <c r="Q93" i="5" s="1"/>
  <c r="R93" i="5" s="1"/>
  <c r="O93" i="5" s="1"/>
  <c r="N92" i="5"/>
  <c r="Q92" i="5" s="1"/>
  <c r="R92" i="5" s="1"/>
  <c r="O92" i="5" s="1"/>
  <c r="N91" i="5"/>
  <c r="Q91" i="5" s="1"/>
  <c r="R91" i="5" s="1"/>
  <c r="O91" i="5" s="1"/>
  <c r="N90" i="5"/>
  <c r="Q90" i="5" s="1"/>
  <c r="R90" i="5" s="1"/>
  <c r="O90" i="5" s="1"/>
  <c r="N89" i="5"/>
  <c r="Q89" i="5" s="1"/>
  <c r="R89" i="5" s="1"/>
  <c r="O89" i="5" s="1"/>
  <c r="N88" i="5"/>
  <c r="Q88" i="5" s="1"/>
  <c r="R88" i="5" s="1"/>
  <c r="O88"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N66" i="5"/>
  <c r="Q66" i="5" s="1"/>
  <c r="R66" i="5" s="1"/>
  <c r="O66" i="5" s="1"/>
  <c r="N65" i="5"/>
  <c r="Q65" i="5" s="1"/>
  <c r="R65" i="5" s="1"/>
  <c r="O65" i="5" s="1"/>
  <c r="N64" i="5"/>
  <c r="Q64" i="5" s="1"/>
  <c r="R64" i="5" s="1"/>
  <c r="O64" i="5" s="1"/>
  <c r="N63" i="5"/>
  <c r="Q63" i="5" s="1"/>
  <c r="R63" i="5" s="1"/>
  <c r="O63" i="5" s="1"/>
  <c r="N168" i="5"/>
  <c r="Q168" i="5" s="1"/>
  <c r="R168" i="5" s="1"/>
  <c r="O168" i="5" s="1"/>
  <c r="N167" i="5"/>
  <c r="Q167" i="5" s="1"/>
  <c r="R167" i="5" s="1"/>
  <c r="O167" i="5" s="1"/>
  <c r="N166" i="5"/>
  <c r="Q166" i="5" s="1"/>
  <c r="R166" i="5" s="1"/>
  <c r="O166" i="5" s="1"/>
  <c r="N165" i="5"/>
  <c r="Q165" i="5" s="1"/>
  <c r="R165" i="5" s="1"/>
  <c r="O165" i="5" s="1"/>
  <c r="N164" i="5"/>
  <c r="Q164" i="5" s="1"/>
  <c r="R164" i="5" s="1"/>
  <c r="O164" i="5" s="1"/>
  <c r="N163" i="5"/>
  <c r="Q163" i="5" s="1"/>
  <c r="R163" i="5" s="1"/>
  <c r="O163" i="5" s="1"/>
  <c r="N162" i="5"/>
  <c r="Q162" i="5" s="1"/>
  <c r="R162" i="5" s="1"/>
  <c r="O162" i="5" s="1"/>
  <c r="N161" i="5"/>
  <c r="Q161" i="5" s="1"/>
  <c r="R161" i="5" s="1"/>
  <c r="O161" i="5" s="1"/>
  <c r="N160" i="5"/>
  <c r="Q160" i="5" s="1"/>
  <c r="R160" i="5" s="1"/>
  <c r="O160" i="5" s="1"/>
  <c r="Q159" i="5"/>
  <c r="R159" i="5" s="1"/>
  <c r="O159" i="5" s="1"/>
  <c r="N158" i="5"/>
  <c r="Q158" i="5" s="1"/>
  <c r="R158" i="5" s="1"/>
  <c r="O158" i="5" s="1"/>
  <c r="N157" i="5"/>
  <c r="Q157" i="5" s="1"/>
  <c r="R157" i="5" s="1"/>
  <c r="O157" i="5" s="1"/>
  <c r="N156" i="5"/>
  <c r="Q156" i="5" s="1"/>
  <c r="R156" i="5" s="1"/>
  <c r="O156" i="5" s="1"/>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4" i="7"/>
  <c r="J93" i="7"/>
  <c r="J92" i="7"/>
  <c r="J91" i="7"/>
  <c r="J90" i="7"/>
  <c r="J89" i="7"/>
  <c r="J88" i="7"/>
  <c r="J87" i="7"/>
  <c r="J86" i="7"/>
  <c r="J85" i="7"/>
  <c r="J84" i="7"/>
  <c r="J83" i="7"/>
  <c r="J82" i="7"/>
  <c r="J81" i="7"/>
  <c r="J80" i="7"/>
  <c r="J79" i="7"/>
  <c r="J78" i="7"/>
  <c r="J77" i="7"/>
  <c r="J76" i="7"/>
  <c r="J75" i="7"/>
  <c r="J74" i="7"/>
  <c r="J73" i="7"/>
  <c r="J72" i="7"/>
  <c r="J71" i="7"/>
  <c r="J70" i="7"/>
  <c r="J47" i="7" l="1"/>
  <c r="J46" i="7"/>
  <c r="J45" i="7"/>
  <c r="J44" i="7"/>
  <c r="J43" i="7"/>
  <c r="J42" i="7"/>
  <c r="J41" i="7"/>
  <c r="J40" i="7"/>
  <c r="J39" i="7"/>
  <c r="J38" i="7"/>
  <c r="J37" i="7"/>
  <c r="J65" i="7" l="1"/>
  <c r="N55" i="5" l="1"/>
  <c r="Q55" i="5" s="1"/>
  <c r="R55" i="5" l="1"/>
  <c r="O55" i="5" s="1"/>
  <c r="J156" i="7"/>
  <c r="J155" i="7"/>
  <c r="J154" i="7"/>
  <c r="J153" i="7"/>
  <c r="J151" i="7"/>
  <c r="J150" i="7"/>
  <c r="J138" i="7"/>
  <c r="J137" i="7"/>
  <c r="J136" i="7"/>
  <c r="J135" i="7"/>
  <c r="J134" i="7"/>
  <c r="J69" i="7"/>
  <c r="J68" i="7"/>
  <c r="J67" i="7"/>
  <c r="J66" i="7"/>
  <c r="J64" i="7"/>
  <c r="J63" i="7"/>
  <c r="J62" i="7"/>
  <c r="J61" i="7"/>
  <c r="J60" i="7"/>
  <c r="J59" i="7"/>
  <c r="J58" i="7"/>
  <c r="J57" i="7"/>
  <c r="J56" i="7"/>
  <c r="J55" i="7"/>
  <c r="J54" i="7"/>
  <c r="J53" i="7"/>
  <c r="J52" i="7"/>
  <c r="J51" i="7"/>
  <c r="J50" i="7"/>
  <c r="J49" i="7"/>
  <c r="J48" i="7"/>
  <c r="J36" i="7"/>
  <c r="J149" i="7"/>
  <c r="J148" i="7"/>
  <c r="J147" i="7"/>
  <c r="J146" i="7"/>
  <c r="J145" i="7"/>
  <c r="J144" i="7"/>
  <c r="J143" i="7"/>
  <c r="J142" i="7"/>
  <c r="J141" i="7"/>
  <c r="J140" i="7"/>
  <c r="J139" i="7"/>
  <c r="J34" i="7"/>
  <c r="J33" i="7"/>
  <c r="J27" i="7"/>
  <c r="N62" i="5" l="1"/>
  <c r="Q62" i="5" s="1"/>
  <c r="N61" i="5"/>
  <c r="Q61" i="5" s="1"/>
  <c r="N60" i="5"/>
  <c r="Q60" i="5" s="1"/>
  <c r="N59" i="5"/>
  <c r="Q59" i="5" s="1"/>
  <c r="N58" i="5"/>
  <c r="Q58" i="5" s="1"/>
  <c r="N57" i="5"/>
  <c r="Q57" i="5" s="1"/>
  <c r="N56" i="5"/>
  <c r="Q56" i="5" s="1"/>
  <c r="N54" i="5"/>
  <c r="Q54" i="5" s="1"/>
  <c r="N53" i="5"/>
  <c r="Q53" i="5" s="1"/>
  <c r="N52" i="5"/>
  <c r="Q52" i="5" s="1"/>
  <c r="N51" i="5"/>
  <c r="Q51" i="5" s="1"/>
  <c r="N50" i="5"/>
  <c r="Q50" i="5" s="1"/>
  <c r="N49" i="5"/>
  <c r="Q49" i="5" s="1"/>
  <c r="N48" i="5"/>
  <c r="Q48" i="5" s="1"/>
  <c r="N46" i="5"/>
  <c r="Q46" i="5" s="1"/>
  <c r="N45" i="5"/>
  <c r="Q45" i="5" s="1"/>
  <c r="N44" i="5"/>
  <c r="Q44" i="5" s="1"/>
  <c r="N43" i="5"/>
  <c r="Q43" i="5" s="1"/>
  <c r="N42" i="5"/>
  <c r="Q42" i="5" s="1"/>
  <c r="N41" i="5"/>
  <c r="Q41" i="5" s="1"/>
  <c r="N40" i="5"/>
  <c r="Q40" i="5" s="1"/>
  <c r="N39" i="5"/>
  <c r="Q39" i="5" s="1"/>
  <c r="N47" i="5"/>
  <c r="Q47" i="5" s="1"/>
  <c r="N38" i="5"/>
  <c r="Q38" i="5" s="1"/>
  <c r="N37" i="5"/>
  <c r="Q37" i="5" s="1"/>
  <c r="R57" i="5" l="1"/>
  <c r="O57" i="5" s="1"/>
  <c r="R61" i="5"/>
  <c r="O61" i="5" s="1"/>
  <c r="R44" i="5"/>
  <c r="O44" i="5" s="1"/>
  <c r="R54" i="5"/>
  <c r="O54" i="5" s="1"/>
  <c r="R58" i="5"/>
  <c r="O58" i="5" s="1"/>
  <c r="R62" i="5"/>
  <c r="O62" i="5" s="1"/>
  <c r="R47" i="5"/>
  <c r="O47" i="5" s="1"/>
  <c r="R41" i="5"/>
  <c r="O41" i="5" s="1"/>
  <c r="R46" i="5"/>
  <c r="O46" i="5" s="1"/>
  <c r="R49" i="5"/>
  <c r="O49" i="5" s="1"/>
  <c r="R53" i="5"/>
  <c r="O53" i="5" s="1"/>
  <c r="R59" i="5"/>
  <c r="O59" i="5" s="1"/>
  <c r="R40" i="5"/>
  <c r="O40" i="5" s="1"/>
  <c r="R51" i="5"/>
  <c r="O51" i="5" s="1"/>
  <c r="R45" i="5"/>
  <c r="O45" i="5" s="1"/>
  <c r="R52" i="5"/>
  <c r="O52" i="5" s="1"/>
  <c r="R37" i="5"/>
  <c r="O37" i="5" s="1"/>
  <c r="R42" i="5"/>
  <c r="O42" i="5" s="1"/>
  <c r="R38" i="5"/>
  <c r="O38" i="5" s="1"/>
  <c r="R39" i="5"/>
  <c r="O39" i="5" s="1"/>
  <c r="R43" i="5"/>
  <c r="O43" i="5" s="1"/>
  <c r="R48" i="5"/>
  <c r="O48" i="5" s="1"/>
  <c r="R50" i="5"/>
  <c r="O50" i="5" s="1"/>
  <c r="R56" i="5"/>
  <c r="O56" i="5" s="1"/>
  <c r="R60" i="5"/>
  <c r="O60" i="5" s="1"/>
  <c r="B10" i="4"/>
  <c r="P25" i="9" l="1"/>
  <c r="R25" i="9"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20" i="9"/>
  <c r="R20" i="9" s="1"/>
  <c r="P21" i="9"/>
  <c r="R21" i="9" s="1"/>
  <c r="P22" i="9"/>
  <c r="R22" i="9" s="1"/>
  <c r="P23" i="9"/>
  <c r="R23" i="9" s="1"/>
  <c r="P24" i="9"/>
  <c r="R24"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J26" i="7"/>
  <c r="J28" i="7"/>
  <c r="J29" i="7"/>
  <c r="J30" i="7"/>
  <c r="J31" i="7"/>
  <c r="J32" i="7"/>
  <c r="J35"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B177" i="5"/>
  <c r="B178" i="5"/>
  <c r="M178" i="5"/>
  <c r="M179" i="5"/>
  <c r="I6" i="4"/>
  <c r="K6" i="4" s="1"/>
  <c r="H39" i="23" s="1"/>
  <c r="L6" i="4"/>
  <c r="AJ2" i="5" s="1"/>
  <c r="M6" i="4"/>
  <c r="N6" i="4" s="1"/>
  <c r="AA6" i="4"/>
  <c r="B7" i="4"/>
  <c r="L8" i="4"/>
  <c r="B9" i="4"/>
  <c r="A6" i="6" s="1"/>
  <c r="B14" i="4"/>
  <c r="B15" i="4"/>
  <c r="H31" i="4"/>
  <c r="G31" i="4" s="1"/>
  <c r="B2" i="2"/>
  <c r="F2" i="2"/>
  <c r="B3" i="2"/>
  <c r="N169" i="5" l="1"/>
  <c r="N171" i="5" s="1"/>
  <c r="J170" i="7"/>
  <c r="H19" i="19" s="1"/>
  <c r="I19" i="19" s="1"/>
  <c r="P90" i="9"/>
  <c r="R36" i="5"/>
  <c r="O36" i="5" s="1"/>
  <c r="R24" i="5"/>
  <c r="O24" i="5" s="1"/>
  <c r="R33" i="5"/>
  <c r="O33" i="5" s="1"/>
  <c r="R29" i="5"/>
  <c r="O29" i="5" s="1"/>
  <c r="R25" i="5"/>
  <c r="O25" i="5" s="1"/>
  <c r="R32" i="5"/>
  <c r="O32" i="5" s="1"/>
  <c r="R35" i="5"/>
  <c r="O35" i="5" s="1"/>
  <c r="R31" i="5"/>
  <c r="O31" i="5" s="1"/>
  <c r="R27" i="5"/>
  <c r="O27" i="5" s="1"/>
  <c r="R34" i="5"/>
  <c r="O34" i="5" s="1"/>
  <c r="R30" i="5"/>
  <c r="O30" i="5" s="1"/>
  <c r="R28" i="5"/>
  <c r="O28" i="5" s="1"/>
  <c r="R26" i="5"/>
  <c r="O26" i="5" s="1"/>
  <c r="R23" i="5"/>
  <c r="O23" i="5" s="1"/>
  <c r="S25" i="9"/>
  <c r="Q25" i="9" s="1"/>
  <c r="S23" i="9"/>
  <c r="Q23" i="9" s="1"/>
  <c r="S20" i="9"/>
  <c r="Q20" i="9" s="1"/>
  <c r="S24" i="9"/>
  <c r="Q24" i="9" s="1"/>
  <c r="S22" i="9"/>
  <c r="Q22" i="9" s="1"/>
  <c r="S21" i="9"/>
  <c r="Q21" i="9" s="1"/>
  <c r="A1" i="12"/>
  <c r="A1" i="17"/>
  <c r="A98" i="17" s="1"/>
  <c r="A1" i="11"/>
  <c r="K31" i="25"/>
  <c r="Q22" i="5"/>
  <c r="O33" i="25"/>
  <c r="O32" i="25"/>
  <c r="O37" i="25"/>
  <c r="T76" i="6"/>
  <c r="F36" i="24"/>
  <c r="F18" i="24" s="1"/>
  <c r="O35" i="25"/>
  <c r="P22" i="11"/>
  <c r="D20" i="15" s="1"/>
  <c r="E16" i="21"/>
  <c r="E53" i="23"/>
  <c r="E16" i="20"/>
  <c r="F16" i="22"/>
  <c r="B26" i="24"/>
  <c r="J37" i="25"/>
  <c r="J35" i="25"/>
  <c r="J33" i="25"/>
  <c r="O31" i="25"/>
  <c r="I39" i="25" s="1"/>
  <c r="M20" i="17"/>
  <c r="F35" i="24"/>
  <c r="F16" i="24" s="1"/>
  <c r="P30" i="12"/>
  <c r="H29" i="19" s="1"/>
  <c r="K36" i="25"/>
  <c r="K34" i="25"/>
  <c r="K32" i="25"/>
  <c r="B15" i="23"/>
  <c r="A3" i="15"/>
  <c r="A3" i="7"/>
  <c r="A3" i="9"/>
  <c r="Z2" i="6"/>
  <c r="Z2" i="23"/>
  <c r="Q20" i="12"/>
  <c r="Q31" i="12" s="1"/>
  <c r="S30" i="12"/>
  <c r="A6" i="5"/>
  <c r="A6" i="17" s="1"/>
  <c r="A103" i="17" s="1"/>
  <c r="Q20" i="11"/>
  <c r="Q23" i="11" s="1"/>
  <c r="S22" i="11"/>
  <c r="N21" i="17"/>
  <c r="O36" i="25"/>
  <c r="O34" i="25"/>
  <c r="F33" i="25"/>
  <c r="F15" i="25" s="1"/>
  <c r="F18" i="25" s="1"/>
  <c r="H21" i="19"/>
  <c r="I21" i="19" s="1"/>
  <c r="F37" i="24"/>
  <c r="F38" i="24" s="1"/>
  <c r="F17" i="24" s="1"/>
  <c r="F19" i="24" s="1"/>
  <c r="O18" i="13"/>
  <c r="F71" i="6"/>
  <c r="B77" i="6"/>
  <c r="U1" i="6"/>
  <c r="U2" i="6" s="1"/>
  <c r="K18" i="13"/>
  <c r="C42" i="19"/>
  <c r="B27" i="11"/>
  <c r="B60" i="8"/>
  <c r="B25" i="18"/>
  <c r="B25" i="14"/>
  <c r="B25" i="13"/>
  <c r="D95" i="9"/>
  <c r="B176" i="7"/>
  <c r="B47" i="23"/>
  <c r="E24" i="17"/>
  <c r="B35" i="12"/>
  <c r="B33" i="16"/>
  <c r="B33" i="15"/>
  <c r="B85" i="10"/>
  <c r="D33" i="16"/>
  <c r="D33" i="15"/>
  <c r="F42" i="19"/>
  <c r="O27" i="11"/>
  <c r="E86" i="10"/>
  <c r="C25" i="18"/>
  <c r="D25" i="14"/>
  <c r="D25" i="13"/>
  <c r="E61" i="8"/>
  <c r="F47" i="23"/>
  <c r="J24" i="17"/>
  <c r="O35" i="12"/>
  <c r="O96" i="9"/>
  <c r="J177" i="7"/>
  <c r="D18" i="25"/>
  <c r="F22" i="25"/>
  <c r="B6" i="23"/>
  <c r="B46" i="23"/>
  <c r="E23" i="17"/>
  <c r="B34" i="12"/>
  <c r="D94" i="9"/>
  <c r="B175"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95" i="9"/>
  <c r="J176"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A1" i="6"/>
  <c r="A1" i="13"/>
  <c r="A1" i="15"/>
  <c r="A1" i="16"/>
  <c r="A1" i="18"/>
  <c r="A104" i="18" s="1"/>
  <c r="A2" i="19"/>
  <c r="A1" i="5"/>
  <c r="A1" i="9"/>
  <c r="A1" i="7"/>
  <c r="A1" i="8"/>
  <c r="A1" i="10"/>
  <c r="A1" i="23"/>
  <c r="A1" i="14"/>
  <c r="A3" i="8"/>
  <c r="A3" i="12"/>
  <c r="A3" i="5"/>
  <c r="A3" i="6"/>
  <c r="A3" i="10"/>
  <c r="A3" i="11"/>
  <c r="A3" i="17"/>
  <c r="A100" i="17" s="1"/>
  <c r="C12" i="19"/>
  <c r="A3" i="13"/>
  <c r="A3" i="14"/>
  <c r="A38" i="25"/>
  <c r="A3" i="16"/>
  <c r="A3" i="18"/>
  <c r="A106" i="18" s="1"/>
  <c r="D22" i="15" l="1"/>
  <c r="H22" i="19"/>
  <c r="I22" i="19" s="1"/>
  <c r="S90" i="9"/>
  <c r="R22" i="5"/>
  <c r="O22" i="5" s="1"/>
  <c r="O169" i="5" s="1"/>
  <c r="N172" i="5" s="1"/>
  <c r="Q91" i="9"/>
  <c r="H28" i="19"/>
  <c r="I41" i="25"/>
  <c r="F73" i="6"/>
  <c r="F75" i="6" s="1"/>
  <c r="Q76" i="6" s="1"/>
  <c r="A6" i="12"/>
  <c r="A6" i="10"/>
  <c r="A6" i="7"/>
  <c r="A6" i="13"/>
  <c r="A6" i="11"/>
  <c r="A6" i="16"/>
  <c r="A6" i="8"/>
  <c r="A6" i="15"/>
  <c r="A6" i="18"/>
  <c r="A109" i="18" s="1"/>
  <c r="A6" i="9"/>
  <c r="A6" i="14"/>
  <c r="I40" i="25"/>
  <c r="H26" i="19"/>
  <c r="H30" i="19"/>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D17" i="13" l="1"/>
  <c r="Q90" i="9"/>
  <c r="AE1" i="5"/>
  <c r="AE2" i="5" s="1"/>
  <c r="D15" i="13"/>
  <c r="D7" i="24"/>
  <c r="F7" i="24" s="1"/>
  <c r="D20" i="25"/>
  <c r="F20" i="25" s="1"/>
  <c r="D8" i="24"/>
  <c r="F8" i="24" s="1"/>
  <c r="D8" i="25"/>
  <c r="F8" i="25" s="1"/>
  <c r="B41" i="23"/>
  <c r="K19" i="19"/>
  <c r="D16" i="16" s="1"/>
  <c r="K23" i="19"/>
  <c r="D26" i="16" s="1"/>
  <c r="K18" i="19"/>
  <c r="K22" i="19"/>
  <c r="D22" i="16" s="1"/>
  <c r="K21" i="19"/>
  <c r="D20" i="16" s="1"/>
  <c r="K20" i="19"/>
  <c r="D18" i="13" l="1"/>
  <c r="D24" i="15" s="1"/>
  <c r="I17" i="13"/>
  <c r="M17" i="13" s="1"/>
  <c r="H11" i="24"/>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 r="H22" i="7" l="1"/>
</calcChain>
</file>

<file path=xl/sharedStrings.xml><?xml version="1.0" encoding="utf-8"?>
<sst xmlns="http://schemas.openxmlformats.org/spreadsheetml/2006/main" count="1505" uniqueCount="724">
  <si>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</si>
  <si>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</si>
  <si>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</si>
  <si>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</si>
  <si>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</si>
  <si>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</si>
  <si>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</si>
  <si>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</si>
  <si>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</si>
  <si>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</si>
  <si>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</si>
  <si>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</si>
  <si>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</si>
  <si>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</si>
  <si>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</si>
  <si>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</si>
  <si>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</si>
  <si>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</si>
  <si>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</si>
  <si>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</si>
  <si>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</si>
  <si>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</si>
  <si>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</si>
  <si>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</si>
  <si>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</si>
  <si>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</si>
  <si>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</si>
  <si>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</si>
  <si>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</si>
  <si>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</si>
  <si>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</si>
  <si>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</si>
  <si>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</si>
  <si>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</si>
  <si>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</si>
  <si>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</si>
  <si>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</si>
  <si>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</si>
  <si>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</si>
  <si>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</si>
  <si>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</si>
  <si>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</si>
  <si>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</si>
  <si>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</si>
  <si>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</si>
  <si>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</si>
  <si>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</si>
  <si>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</si>
  <si>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</si>
  <si>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</si>
  <si>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</si>
  <si>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</si>
  <si>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</si>
  <si>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</si>
  <si>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</si>
  <si>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</si>
  <si>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</si>
  <si>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</si>
  <si>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</si>
  <si>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</si>
  <si>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</si>
  <si>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</si>
  <si>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</si>
  <si>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</si>
  <si>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</si>
  <si>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</si>
  <si>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</si>
  <si>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</si>
  <si>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</si>
  <si>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</si>
  <si>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</si>
  <si>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</si>
  <si>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</si>
  <si>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</si>
  <si>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</si>
  <si>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</si>
  <si>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</si>
  <si>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</si>
  <si>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</si>
  <si>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</si>
  <si>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</si>
  <si>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</si>
  <si>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</si>
  <si>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</si>
  <si>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</si>
  <si>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</si>
  <si>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</si>
  <si>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</si>
  <si>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</si>
  <si>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</si>
  <si>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</si>
  <si>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</si>
  <si>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</si>
  <si>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</si>
  <si>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</si>
  <si>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</si>
  <si>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</si>
  <si>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</si>
  <si>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</si>
  <si>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</si>
  <si>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</si>
  <si>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</si>
  <si>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</si>
  <si>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</si>
  <si>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</si>
  <si>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</si>
  <si>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</si>
  <si>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</si>
  <si>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</si>
  <si>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</si>
  <si>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</si>
  <si>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</si>
  <si>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</si>
  <si>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</si>
  <si>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</si>
  <si>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</si>
  <si>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</si>
  <si>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</si>
  <si>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</si>
  <si>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</si>
  <si>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</si>
  <si>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</si>
  <si>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</si>
  <si>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</si>
  <si>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</si>
  <si>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</si>
  <si>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</si>
  <si>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</si>
  <si>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</si>
  <si>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</si>
  <si>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</si>
  <si>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</si>
  <si>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</si>
  <si>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</si>
  <si>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</si>
  <si>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</si>
  <si>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</si>
  <si>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</si>
  <si>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</si>
  <si>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</si>
  <si>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</si>
  <si>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</si>
  <si>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</si>
  <si>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</si>
  <si>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</si>
  <si>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</si>
  <si>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</si>
  <si>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</si>
  <si>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</si>
  <si>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</si>
  <si>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</si>
  <si>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</si>
  <si>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</si>
  <si>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</si>
  <si>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</si>
  <si>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</si>
  <si>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</si>
  <si>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</si>
  <si>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</si>
  <si>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</si>
  <si>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</si>
  <si>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</si>
  <si>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</si>
  <si>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</si>
  <si>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</si>
  <si>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</si>
  <si>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</si>
  <si>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</si>
  <si>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</si>
  <si>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</si>
  <si>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</si>
  <si>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</si>
  <si>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</si>
  <si>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</si>
  <si>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</si>
  <si>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</si>
  <si>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</si>
  <si>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</si>
  <si>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</si>
  <si>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</si>
  <si>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</si>
  <si>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</si>
  <si>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</si>
  <si>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</si>
  <si>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</si>
  <si>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</si>
  <si>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</si>
  <si>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</si>
  <si>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</si>
  <si>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</si>
  <si>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</si>
  <si>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</si>
  <si>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</si>
  <si>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</si>
  <si>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</si>
  <si>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</si>
  <si>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</si>
  <si>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</si>
  <si>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</si>
  <si>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</si>
  <si>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</si>
  <si>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</si>
  <si>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</si>
  <si>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</si>
  <si>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</si>
  <si>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</si>
  <si>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</si>
  <si>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</si>
  <si>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</si>
  <si>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</si>
  <si>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</si>
  <si>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</si>
  <si>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</si>
  <si>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</si>
  <si>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</si>
  <si>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</si>
  <si>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</si>
  <si>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</si>
  <si>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</si>
  <si>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</si>
  <si>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</si>
  <si>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</si>
  <si>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</si>
  <si>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</si>
  <si>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</si>
  <si>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</si>
  <si>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</si>
  <si>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</si>
  <si>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</si>
  <si>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</si>
  <si>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</si>
  <si>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</si>
  <si>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</si>
  <si>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</si>
  <si>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</si>
  <si>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</si>
  <si>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</si>
  <si>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</si>
  <si>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</si>
  <si>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</si>
  <si>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</si>
  <si>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</si>
  <si>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</si>
  <si>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</si>
  <si>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</si>
  <si>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</si>
  <si>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</si>
  <si>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</si>
  <si>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</si>
  <si>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</si>
  <si>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</si>
  <si>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</si>
  <si>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</si>
  <si>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</si>
  <si>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</si>
  <si>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</si>
  <si>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</si>
  <si>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</si>
  <si>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</si>
  <si>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</si>
  <si>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</si>
  <si>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</si>
  <si>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</si>
  <si>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</si>
  <si>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</si>
  <si>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</si>
  <si>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</si>
  <si>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</si>
  <si>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</si>
  <si>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</si>
  <si>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</si>
  <si>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</si>
  <si>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</si>
  <si>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</si>
  <si>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</si>
  <si>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</si>
  <si>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</si>
  <si>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</si>
  <si>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</si>
  <si>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</si>
  <si>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</si>
  <si>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</si>
  <si>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</si>
  <si>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</si>
  <si>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</si>
  <si>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</si>
  <si>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</si>
  <si>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</si>
  <si>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</si>
  <si>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</si>
  <si>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</si>
  <si>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</si>
  <si>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</si>
  <si>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</si>
  <si>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</si>
  <si>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</si>
  <si>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</si>
  <si>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</si>
  <si>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</si>
  <si>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</si>
  <si>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</si>
  <si>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</si>
  <si>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</si>
  <si>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</si>
  <si>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</si>
  <si>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</si>
  <si>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</si>
  <si>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</si>
  <si>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</si>
  <si>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</si>
  <si>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</si>
  <si>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</si>
  <si>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</si>
  <si>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</si>
  <si>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</si>
  <si>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</si>
  <si>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</si>
  <si>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</si>
  <si>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</si>
  <si>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</si>
  <si>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</si>
  <si>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</si>
  <si>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</si>
  <si>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</si>
  <si>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</si>
  <si>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</si>
  <si>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</si>
  <si>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</si>
  <si>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</si>
  <si>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</si>
  <si>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</si>
  <si>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</si>
  <si>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</si>
  <si>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</si>
  <si>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</si>
  <si>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</si>
  <si>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</si>
  <si>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</si>
  <si>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</si>
  <si>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</si>
  <si>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</si>
  <si>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</si>
  <si>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</si>
  <si>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</si>
  <si>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</si>
  <si>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</si>
  <si>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</si>
  <si>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</si>
  <si>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</si>
  <si>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</si>
  <si>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</si>
  <si>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</si>
  <si>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</si>
  <si>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</si>
  <si>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</si>
  <si>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</si>
  <si>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</si>
  <si>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</si>
  <si>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</si>
  <si>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</si>
  <si>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</si>
  <si>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</si>
  <si>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</si>
  <si>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</si>
  <si>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</si>
  <si>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</si>
  <si>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</si>
  <si>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</si>
  <si>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</si>
  <si>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</si>
  <si>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</si>
  <si>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</si>
  <si>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</si>
  <si>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</si>
  <si>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</si>
  <si>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</si>
  <si>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</si>
  <si>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</si>
  <si>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</si>
  <si>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</si>
  <si>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</si>
  <si>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</si>
  <si>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</si>
  <si>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</si>
  <si>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</si>
  <si>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</si>
  <si>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</si>
  <si>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</si>
  <si>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</si>
  <si>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</si>
  <si>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</si>
  <si>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</si>
  <si>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</si>
  <si>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</si>
  <si>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</si>
  <si>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</si>
  <si>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</si>
  <si>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</si>
  <si>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</si>
  <si>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</si>
  <si>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</si>
  <si>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</si>
  <si>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</si>
  <si>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</si>
  <si>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</si>
  <si>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</si>
  <si>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</si>
  <si>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</si>
  <si>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</si>
  <si>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</si>
  <si>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</si>
  <si>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</si>
  <si>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</si>
  <si>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</si>
  <si>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</si>
  <si>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</si>
  <si>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</si>
  <si>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</si>
  <si>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</si>
  <si>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</si>
  <si>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</si>
  <si>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</si>
  <si>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</si>
  <si>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</si>
  <si>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</si>
  <si>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</si>
  <si>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</si>
  <si>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</si>
  <si>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</si>
  <si>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</si>
  <si>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</si>
  <si>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</si>
  <si>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</si>
  <si>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</si>
  <si>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</si>
  <si>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</si>
  <si>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</si>
  <si>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</si>
  <si>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</si>
  <si>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</si>
  <si>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</si>
  <si>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</si>
  <si>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</si>
  <si>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</si>
  <si>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</si>
  <si>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</si>
  <si>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</si>
  <si>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</si>
  <si>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</si>
  <si>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</si>
  <si>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</si>
  <si>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</si>
  <si>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</si>
  <si>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</si>
  <si>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</si>
  <si>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</si>
  <si>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</si>
  <si>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</si>
  <si>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</si>
  <si>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</si>
  <si>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</si>
  <si>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</si>
  <si>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</si>
  <si>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</si>
  <si>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</si>
  <si>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</si>
  <si>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</si>
  <si>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</si>
  <si>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</si>
  <si>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</si>
  <si>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</si>
  <si>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</si>
  <si>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</si>
  <si>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</si>
  <si>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</si>
  <si>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</si>
  <si>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</si>
  <si>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</si>
  <si>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</si>
  <si>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</si>
  <si>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</si>
  <si>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</si>
  <si>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</si>
  <si>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</si>
  <si>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</si>
  <si>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</si>
  <si>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</si>
  <si>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</si>
  <si>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</si>
  <si>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</si>
  <si>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</si>
  <si>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</si>
  <si>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</si>
  <si>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</si>
  <si>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</si>
  <si>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</si>
  <si>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</si>
  <si>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</si>
  <si>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</si>
  <si>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</si>
  <si>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</si>
  <si>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</si>
  <si>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</si>
  <si>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</si>
  <si>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</si>
  <si>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</si>
  <si>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</si>
  <si>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</si>
  <si>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</si>
  <si>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</si>
  <si>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</si>
  <si>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</si>
  <si>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</si>
  <si>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</si>
  <si>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</si>
  <si>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</si>
  <si>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</si>
  <si>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</si>
  <si>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</si>
  <si>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</si>
  <si>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</si>
  <si>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</si>
  <si>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</si>
  <si>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</si>
  <si>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</si>
  <si>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</si>
  <si>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</si>
  <si>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</si>
  <si>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</si>
  <si>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</si>
  <si>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</si>
  <si>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</si>
  <si>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</si>
  <si>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</si>
  <si>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</si>
  <si>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</si>
  <si>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</si>
  <si>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</si>
  <si>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</si>
  <si>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</si>
  <si>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</si>
  <si>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</si>
  <si>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</si>
  <si>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</si>
  <si>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</si>
  <si>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</si>
  <si>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</si>
  <si>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</si>
  <si>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</si>
  <si>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</si>
  <si>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</si>
  <si>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</si>
  <si>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</si>
  <si>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</si>
  <si>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</si>
  <si>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</si>
  <si>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</si>
  <si>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</si>
  <si>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</si>
  <si>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</si>
  <si>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</si>
  <si>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</si>
  <si>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</si>
  <si>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</si>
  <si>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</si>
  <si>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</si>
  <si>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</si>
  <si>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</si>
  <si>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</si>
  <si>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</si>
  <si>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</si>
  <si>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</si>
  <si>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</si>
  <si>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1.1kV grade Control Cables (PVCinsulated) along withlugs,glands,straight joints &amp;accessories,etc.</t>
  </si>
  <si>
    <t>SET</t>
  </si>
  <si>
    <t>Illumination System for switchyard panel room of 6 m length</t>
  </si>
  <si>
    <t xml:space="preserve">Total Ex-works Price </t>
  </si>
  <si>
    <t>Fire Detection and Alarm System for Switchyard Panel Room of 6 m length</t>
  </si>
  <si>
    <t>Unit Erection  Charges</t>
  </si>
  <si>
    <t>Total Erection   Charges</t>
  </si>
  <si>
    <t>Total F&amp;I Price</t>
  </si>
  <si>
    <t xml:space="preserve">Total Installation Charges </t>
  </si>
  <si>
    <t>Spare-245kV Circuit Breaker</t>
  </si>
  <si>
    <t>Spare-245kV CT</t>
  </si>
  <si>
    <t>Spare-216kV Surge Arrester</t>
  </si>
  <si>
    <t>220kV Circuit Breaker Relay Panel with Auto Reclose (with Automation)</t>
  </si>
  <si>
    <t>AAABBAAAABBf</t>
  </si>
  <si>
    <t>LOT</t>
  </si>
  <si>
    <t>1.1KV GRADE 10CX2.5 SQMM CONTROL CABLE</t>
  </si>
  <si>
    <t>1.1KV GRADE 5CX2.5 SQMM CONTROL CABLE</t>
  </si>
  <si>
    <t>1.1KV GRADE 4CX16 SQMM (PVC) POWER CABLE</t>
  </si>
  <si>
    <t>1.1KV GRADE 3.5CX35 SQMM (PVC) POWER CABLE</t>
  </si>
  <si>
    <t>Spare-245kV Isolator</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</si>
  <si>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</si>
  <si>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</si>
  <si>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1.1KV GRADE 3.5CX70 SQMM (PVC) POWER CABLE</t>
  </si>
  <si>
    <t>Rate of GST applicable (in %)</t>
  </si>
  <si>
    <t>Schedule - 2</t>
  </si>
  <si>
    <t>III</t>
  </si>
  <si>
    <t>220kV Line Protection Panel (with Automation)</t>
  </si>
  <si>
    <t>245kV, 2500A, 50KA Circuit Breaker (3-Phase) with support structure</t>
  </si>
  <si>
    <t>Dismantling of existing Circuit Breaker</t>
  </si>
  <si>
    <t xml:space="preserve"> 245 kV, 2500A, 50KA, 1-Phase Current Transformer with 150% extended</t>
  </si>
  <si>
    <t>Dismantling of existing 1-Phase Current Transformer</t>
  </si>
  <si>
    <t>245 kV,1600A, 40 KA, HCB tandom Isolator without E/s</t>
  </si>
  <si>
    <t xml:space="preserve">245kV, 2500A, 40 KA, 3-phase Double Break Isolator with one E/S </t>
  </si>
  <si>
    <t>245kV, 2500A, 40 KA, 3-phase Double Break Isolator with two E/S</t>
  </si>
  <si>
    <t>Dismantling of existing Isolator</t>
  </si>
  <si>
    <t xml:space="preserve"> 216kV Surge Arrester (1-phase)</t>
  </si>
  <si>
    <t>Dismantling of existing Surge Arrester</t>
  </si>
  <si>
    <t>245 kV, 4400pf Capacitive Voltage Transformer (1- Phase)</t>
  </si>
  <si>
    <t>Dismantling of existing Capacitive Voltage Transformer (1- Phase)</t>
  </si>
  <si>
    <t xml:space="preserve">Erection Hardware (include-Insulator strings, Disc Insulators, Hardware, conductor, Al tube, bus-bar materials, cable trays, BMK, clamps, spacers, connectors including equipment connectors, CT/CVT Junction box, etc) for 220kV layout (Double Main and Transfer Scheme)-Line Bay </t>
  </si>
  <si>
    <t>ACSR MOOSE CONDUCTOR</t>
  </si>
  <si>
    <t>4" EH IPS AL TUBE</t>
  </si>
  <si>
    <t>RIGID SPACERS TO SUIT TWIN MOOSE ACSR WITH 250mm SUB CONDUCTOR SPACING</t>
  </si>
  <si>
    <t>WELDING SLEEVES TO SUIT 4" IPS AL TUBE</t>
  </si>
  <si>
    <t>TERMINAL CONNECTOR ON 216kV LA TO SUIT TWIN `MOOSE' ACSR</t>
  </si>
  <si>
    <t>EXPANSION TYPE TERMINAL CONNECTOR ON 245kV CB  TO SUIT 4" IPS Al. TUBE</t>
  </si>
  <si>
    <t>RIGID TYPE TERMINAL CONNECTOR ON 245kV CB  TO SUIT 4" IPS Al. TUBE</t>
  </si>
  <si>
    <t>RIGID TYPE TERMINAL CONNECTOR ON 245kV ISO  TO SUIT 4" IPS AL. TUBE</t>
  </si>
  <si>
    <t>EXPANSION TYPE TERMINAL CONNECTOR ON 245kV ISO  TO SUIT 4" IPS AL. TUBE</t>
  </si>
  <si>
    <t>TERMINAL CONNECTOR ON 245kV ISO  TO SUIT TWIN MOOSE ACSR WITH 250mm SUB CONDUCTOR SPACING (HA)</t>
  </si>
  <si>
    <t>RIGID (THRU) TYPE TERMINAL CONNECTOR ON 245kV  ISO  TO SUIT 4"  IPS AL. TUBE</t>
  </si>
  <si>
    <t>EXPANSION TYPE TERMINAL CONNECTOR ON 245kV CT TO SUIT 4" IPS AL. TUBE</t>
  </si>
  <si>
    <t>TERMINAL CONNECTOR ON 245kV CT  TO SUIT TWIN MOOSE ACSR WITH 250mm SUB CONDUCTOR SPACING</t>
  </si>
  <si>
    <t>RIGID/SLIDING TYPE TERMINAL CONNECTOR ON 245 kV BPI TO SUIT 4" IPS AL. TUBE</t>
  </si>
  <si>
    <t>EXPANSION TYPE TERMINAL CONNECTOR ON 245 kV BPI TO SUIT 4" IPS AL. TUBE</t>
  </si>
  <si>
    <t>TERMINAL CONNECTOR ON 245 kV CVT TO SUIT TWIN MOOSE ACSR</t>
  </si>
  <si>
    <t>INTERCONNECTOR TO SUIT 4" IPS Al. TUBE AND TWIN MOOSE ACSR WITH 250mm SUB-CONDUCTOR SPACING</t>
  </si>
  <si>
    <t>PG CLAMP TO SUIT SINGLE MOOSE ACSR TO SINGLE MOOSE ACSR</t>
  </si>
  <si>
    <t>TEE CONNECTOR TO SUIT TWIN MOOSE ACSR  ON MAIN WAYS TO SINGLE MOOSE ACSR ON BRANCH WAYS WITH 250mm SUB CONDUCTOR SPACING</t>
  </si>
  <si>
    <t>TEE CONNECTOR TO SUIT SINGLE MOOSE ACSR ON MAIN WAYS TO SINGLE MOOSE ACSR ON BRANCH WAYS WITH 250mm SUB CONDUCTOR SPACING</t>
  </si>
  <si>
    <t>CORONA BELL SUITABLE FOR 4" IPS AL. TUBE</t>
  </si>
  <si>
    <t>245kV SINGLE SUSPENSION STRING INSULATOR ASSEMBLY WITH SINGLE ANCHORING POINTS SUITABLE FOR 1 No. COMPOSITE LONG ROD INSULATOR PER STRING WITH ALL HARDWARE ACCESSORIES INCLUDING CORONA RING AND DROP CLAMP SET SUITABLE FOR TWIN MOOSE ACSR BUNDLE WITH 250mm SUB-CONDUCTOR SPACING</t>
  </si>
  <si>
    <t>220KV BMK</t>
  </si>
  <si>
    <t>220KV CT JB</t>
  </si>
  <si>
    <t>220KV CVT JB</t>
  </si>
  <si>
    <t xml:space="preserve">Dismantling of existing erection Hardware(include-Insulator strings, Disc Insulators, Hardware, conductor, Al tube, bus-bar materials, cable trays, BMK, clamps, spacers, connectors including equipment connectors, CT/CVT Junction box, etc) for 220kV layout (Double Main and Transfer Scheme)-Line Bay </t>
  </si>
  <si>
    <t xml:space="preserve">Erection Hardware (include-Insulator strings, Disc Insulators, Hardware, conductor, Al tube, bus-bar materials, cable trays, BMK, clamps, spacers, connectors including equipment connectors, CT/CVT Junction box, etc)for 220kV layout (Double Main and Transfer Scheme) Transformer Bay </t>
  </si>
  <si>
    <t xml:space="preserve">TERMINAL CONNECTOR ON 216kV LA TO SUIT TWIN `MOOSE' ACSR (THRU TYPE) </t>
  </si>
  <si>
    <t>TERMINAL CONNECTOR ON 245kV CT TO SUIT TWIN MOOSE ACSR WITH 250mm SUB CONDUCTOR SPACING</t>
  </si>
  <si>
    <t>TERMINAL CONNECTOR ON 220kV (LV) SIDE OF 500MVA ICT TO SUIT TWIN MOOSE ACSR WITH 250mm SUB CONDUCTOR SPACING (HA)</t>
  </si>
  <si>
    <t>245kV DOUBLE TENSION STRING INSULATOR ASSEMBLY WITH DOUBLE ANCHORING POINTS SUITABLE FOR 2 Nos. COMPOSITE LONG ROD INSULATOR PER STRING WITH ALL HARDWARE ACCESSORIES INCLUDING CORONA RING AND TENSION CLAMP SET SUITABLE FOR TWIN MOOSE ACSR BUNDLE WITH 250mm SUB-CONDUCTOR SPACING WITH TURN BUCKLE</t>
  </si>
  <si>
    <t>245kV SINGLE SUSPENSION STRING INSULATOR ASSEMBLY WITH SINGLE ANCHORING POINTS SUITABLE FOR 1 No. COMPOSITE LONG ROD INSULATOR PER STRING WITH ALL HARDWARE ACCESSORIES INCLUDING CORONA RING AND THROUGH CLAMP SET SUITABLE FOR TWIN MOOSE ACSR BUNDLE WITH 250mm SUB-CONDUCTOR SPACING</t>
  </si>
  <si>
    <t xml:space="preserve">Dismantling of existing Erection Hardware(include-Insulator strings, Disc Insulators, Hardware, conductor, Al tube, bus-bar materials, cable trays, BMK, clamps, spacers, connectors including equipment connectors, CT/CVT Junction box, etc) for 220kV layout (Double Main and Transfer Scheme) Transformer Bay </t>
  </si>
  <si>
    <t xml:space="preserve">Erection Hardware (include-Insulator strings, Disc Insulators, Hardware, conductor, Al tube, bus-bar materials, cable trays, BMK, clamps, spacers, connectors including equipment connectors, CT/CVT Junction box, etc)for 220kV layout (Double Main and Transfer Scheme) Transfer Bus Coupler Bay </t>
  </si>
  <si>
    <t>EXPANSION TYPE TERMINAL CONNECTOR ON 245kV CB (1600A) TO SUIT 4" IPS Al. TUBE</t>
  </si>
  <si>
    <t>RIGID TYPE TERMINAL CONNECTOR ON 245kV CB (1600A) TO SUIT 4" IPS Al. TUBE</t>
  </si>
  <si>
    <t>RIGID TYPE TERMINAL CONNECTOR ON 245kV CT TO SUIT 4" IPS AL. TUBE</t>
  </si>
  <si>
    <t xml:space="preserve">Dismantling of existing Erection Hardware (include-Insulator strings, Disc Insulators, Hardware, conductor, Al tube, bus-bar materials, cable trays, BMK, clamps, spacers, connectors including equipment connectors, CT/CVT Junction box, etc) for 220kV layout (Double Main and Transfer Scheme) Transfer Bus Coupler Bay </t>
  </si>
  <si>
    <t xml:space="preserve">Erection Hardware (include-Insulator strings, Disc Insulators, Hardware, conductor, Al tube, bus-bar materials, cable trays, BMK, clamps, spacers, connectors including equipment connectors, CT/CVT Junction box, etc) for 220kV layout (Double Main and Transfer Scheme)-Bus Coupler Bay </t>
  </si>
  <si>
    <t>RIGID SPACERS TO SUIT QUAD MOOSE ACSR WITH 250mm SUB CONDUCTOR SPACING</t>
  </si>
  <si>
    <t>EXPANSION TYPE TERMINAL CONNECTOR ON 245kV CB TO SUIT 4" IPS Al. TUBE</t>
  </si>
  <si>
    <t>EXPANSION TYPE TERMINAL CONNECTOR ON 245kV ISO TO SUIT 4" IPS AL. TUBE</t>
  </si>
  <si>
    <t>TERMINAL CONNECTOR ON 245kV ISO TO SUIT QUAD MOOSE ACSR WITH 250mm SUB CONDUCTOR SPACING (HA)</t>
  </si>
  <si>
    <t>INTERCONNECTOR TO SUIT 4" IPS Al. TUBE AND QUAD MOOSE ACSR WITH 250mm SUB-CONDUCTOR SPACING</t>
  </si>
  <si>
    <t>RIGID TYPE TERMINAL CONNECTOR ON 245 kV BPI TO SUIT 4" IPS AL. TUBE</t>
  </si>
  <si>
    <t>245kV DOUBLE TENSION STRING INSULATOR ASSEMBLY WITH DOUBLE ANCHORING POINTS SUITABLE FOR 2 Nos. COMPOSITE LONG ROD INSULATOR PER STRING WITH ALL HARDWARE ACCESSORIES INCLUDING CORONA RING AND TENSION CLAMP SET SUITABLE FOR QUAD MOOSE ACSR BUNDLE WITH 250mm SUB-CONDUCTOR SPACING WITH TURN BUCKLE</t>
  </si>
  <si>
    <t>245kV SINGLE SUSPENSION STRING INSULATOR ASSEMBLY WITH SINGLE ANCHORING POINTS SUITABLE FOR 1 No. COMPOSITE LONG ROD INSULATOR PER STRING WITH ALL HARDWARE ACCESSORIES INCLUDING CORONA RING AND DROP CLAMP SET SUITABLE FOR QUAD MOOSE ACSR BUNDLE WITH 250mm SUB-CONDUCTOR SPACING</t>
  </si>
  <si>
    <t xml:space="preserve">Dismantling of existing Erection Hardware (include-Insulator strings, Disc Insulators, Hardware, conductor, Al tube, bus-bar materials, cable trays, BMK, clamps, spacers, connectors including equipment connectors, CT/CVT Junction box, etc) for 220kV layout (Double Main and Transfer Scheme)-Bus Coupler Bay </t>
  </si>
  <si>
    <t>Erection Hardware (include-Insulator strings, Disc Insulators, Hardware, conductor, Al tube, bus-bar materials, cable trays, BMK, clamps, spacers, connectors including equipment connectors, CT/CVT Junction box, etc) for 220kV layout (Double Main and Transfer Scheme)-Bus section Bay as per technical specification</t>
  </si>
  <si>
    <t>RIGID TYPE TERMINAL CONNECTOR ON 245kV ISO TO SUIT 4" IPS AL. TUBE</t>
  </si>
  <si>
    <t>TERMINAL CONNECTOR ON 245kV ISO  TO SUIT QUAD MOOSE ACSR WITH 250mm SUB CONDUCTOR SPACING (HA)</t>
  </si>
  <si>
    <t>PG CLAMP TO SUIT SINGLE MOOSE ACSR ON MAIN WAYS TO SINGLE MOOSE ACSR ON BRANCH WAYS WITH 250mm SUB CONDUCTOR SPACING</t>
  </si>
  <si>
    <t>Dismantling of  Erection Hardware (include-Insulator strings, Disc Insulators, Hardware, conductor, Al tube, bus-bar materials, cable trays, BMK, clamps, spacers, connectors including equipment connectors, CT/CVT Junction box, etc) for 220kV layout (Double Main and Transfer Scheme)-Bus section Bay as per technical specification</t>
  </si>
  <si>
    <t>Erection Hardware (include-Insulator strings, Disc Insulators, Hardware, conductor, Al tube, bus-bar materials, cable trays, BMK, clamps, spacers, connectors including equipment connectors, CT/CVT Junction box, etc) for 220kV layout (Double Main and Transfer Scheme)-Bus work (three Bay) as per technical specification</t>
  </si>
  <si>
    <t>Dismantling of Erection Hardware (include-Insulator strings, Disc Insulators, Hardware, conductor, Al tube, bus-bar materials, cable trays, BMK, clamps, spacers, connectors including equipment connectors, CT/CVT Junction box, etc)for 220kV layout (Double Main and Transfer Scheme)-Bus work (three Bay) as per technical specification</t>
  </si>
  <si>
    <t>420kV, 3150A, 50KA, Isolator (3-phase) (Double Break) with one E/S</t>
  </si>
  <si>
    <t>Dismantling of existing 420kV  Isolator (3-phase)</t>
  </si>
  <si>
    <t>220kV Circuit Breaker Relay Panel without Auto Reclose (with Automation)</t>
  </si>
  <si>
    <t>Dismantling of existing 220kV Circuit Breaker Relay Panel without Auto Reclose</t>
  </si>
  <si>
    <t>Dismantling of existing 220kV Circuit Breaker Relay Panel with Auto Reclose</t>
  </si>
  <si>
    <t xml:space="preserve">Dismantling of existing 220kV Line Protection Panel </t>
  </si>
  <si>
    <t xml:space="preserve"> Complete Substation automation System for 220kV bay as per Technical Specification</t>
  </si>
  <si>
    <t xml:space="preserve">Spares-Relay &amp; protection Panels (with automation) </t>
  </si>
  <si>
    <t xml:space="preserve">Spares-Substation Automation System </t>
  </si>
  <si>
    <t>Spare-245kV Capacitive Voltage Transformer (1- Phase)</t>
  </si>
  <si>
    <t>1.1KV GRADE 7CX2.5 SQMM CONTROL CABLE</t>
  </si>
  <si>
    <t>1.1KV GRADE 14CX2.5 SQMM CONTROL CABLE</t>
  </si>
  <si>
    <t>1.1KV GRADE 19CX2.5 SQMM CONTROL CABLE</t>
  </si>
  <si>
    <t>1.1KV GRADE 27CX2.5 SQMM CONTROL CABLE</t>
  </si>
  <si>
    <t>1.1kV grade Power Cables (PVCinsulated)along with lugs,glands,straight LS joints &amp; accessories,etc</t>
  </si>
  <si>
    <t>1.1KV Grade 2Cx6 Sqmm Armoured (PVC)Power Cable</t>
  </si>
  <si>
    <t>1.1KV Grade 4Cx6 Sqmm Armoured (PVC)Power Cable</t>
  </si>
  <si>
    <t>Augmentation of existing 220kV bus bar protection scheme.(No. of bays as perspecification)-(with Automation)(shifting,testing and commissioning)</t>
  </si>
  <si>
    <t xml:space="preserve">Existing DTPC panles shifting,testing and commissioning </t>
  </si>
  <si>
    <t>Air conditioning system for Switchyard Panel Room of 6m length</t>
  </si>
  <si>
    <t>4.5 Kg CO2 type potable fire extinguisher</t>
  </si>
  <si>
    <t>EA</t>
  </si>
  <si>
    <t>MTRS.</t>
  </si>
  <si>
    <t>Set</t>
  </si>
  <si>
    <t>NOS.</t>
  </si>
  <si>
    <t>LS</t>
  </si>
  <si>
    <t>KM</t>
  </si>
  <si>
    <t>No</t>
  </si>
  <si>
    <t>220 kV Panel Room - Civil Works. All civil works as per drawing and specifications complete, including - brickwork, finishing (external and internal), windows etc.However,excavation, PCC, RCC and reinforcement shall be paid separately as per BPS.</t>
  </si>
  <si>
    <t>Cable Trench including all types of crossings, all metallic works and sump pit including concrte, form work and reinforcement steel Section 1-1</t>
  </si>
  <si>
    <t>Cable Trench including all types of crossings, all metallic works and sump pit including concrte, form work and reinforcement steel Section 2-2</t>
  </si>
  <si>
    <t>Cable Trench including all types of crossings, all metallic works and sump pit including concrte, form work and reinforcement steel Section 3-3</t>
  </si>
  <si>
    <t>Cable Trench including all types of crossings, all metallic works and sump pit including concrte, form work and reinforcement steel Section 4-4</t>
  </si>
  <si>
    <t>Sqm</t>
  </si>
  <si>
    <t>M</t>
  </si>
  <si>
    <t>Earth work in excavation by mechanical means (Hydraulic excavator)/ manual means in foundation trenches or drains (not exceeding 1.5m in width or 10 sqm on plan), including dressing of sides and rammingof bottoms, lift upto 1.5 m, including getting out the excavated soiland disposal of surplus excavated soil as directed, within a lead of 50m.</t>
  </si>
  <si>
    <t>Providing and laying in position cement concrete of specified grade excluding the cost of centering and shuttering - All work up to plinth level :1:4:8 (1 Cement : 4 coarse sand : 8 graded stone aggregate 40
mm nominal size)</t>
  </si>
  <si>
    <t>Providing and laying in position specified grade of reinforced cement concrete, excluding the cost of centering, shuttering, finishing andreinforcement - All work up to plinth level : 1:1.5:3 (1 cement : 1.5 coarse sand : 3 graded stone aggregate
20 mm nominal size)</t>
  </si>
  <si>
    <t>Reinforced cement concrete work in walls (any thickness), including attached pilasters, buttresses, plinth and string courses, fillets, columns,pillars, piers, abutments, posts and struts etc. up to floor five level,excluding cost of centering, shuttering, finishing and reinforcement :5.2.2 1:1.5:3 (1 cement : 1.5 coarse sand : 3 graded stone aggregate 20 mm nominal size)</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</si>
  <si>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 derived from natural sources : 3 graded stone aggregate 20 mm nominal size derived from natural sources).</t>
  </si>
  <si>
    <t>Centering and shuttering including strutting, propping etc. and removal of  form for Foundations, footings, bases of columns, etc. for mass concrete</t>
  </si>
  <si>
    <t>Centering and shuttering including strutting, propping etc. and removal of  form for  Suspended floors, roofs, landings, balconies and access platform</t>
  </si>
  <si>
    <t>Centering and shuttering including strutting, propping etc. and removal of  form for Lintels, beams, plinth beams, girders, bressumers and
cantilevers</t>
  </si>
  <si>
    <t>Centering and shuttering including strutting, propping etc. and removal of  form for  Columns, Pillars, Piers, Abutments, Posts and Struts</t>
  </si>
  <si>
    <t>Steel reinforcement for R.C.C. work including straightening, cutting, bending, placing in position and binding all complete upto plinth level.5.22.6 Thermo-Mechanically Treated bars</t>
  </si>
  <si>
    <t>CIVIL WORKS</t>
  </si>
  <si>
    <t>CIVIL WORKS (DSR)</t>
  </si>
  <si>
    <t xml:space="preserve"> Cum </t>
  </si>
  <si>
    <t xml:space="preserve"> CU.M </t>
  </si>
  <si>
    <t>Cum</t>
  </si>
  <si>
    <t xml:space="preserve">Sq.M </t>
  </si>
  <si>
    <t>kg</t>
  </si>
  <si>
    <t xml:space="preserve">SUPPLY  ITEMS   </t>
  </si>
  <si>
    <t>INSTALLATION</t>
  </si>
  <si>
    <t>Retrofitting the 220 kV Switchyard equipments and control &amp; protection system with Substation Automation System and SPR based Control &amp; Protection System at Mandola Substation</t>
  </si>
  <si>
    <t xml:space="preserve">Specification No.: NR1/NT/W-AIS/DOM/I00/24/15479 (Rfx-5002004051)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</si>
</sst>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1"/>
      <color theme="0"/>
      <name val="Book Antiqua"/>
      <family val="1"/>
    </font>
    <font>
      <sz val="12"/>
      <color theme="0"/>
      <name val="Book Antiqua"/>
      <family val="1"/>
    </font>
    <font>
      <b/>
      <sz val="14"/>
      <color indexed="10"/>
      <name val="Book Antiqua"/>
      <family val="1"/>
    </font>
    <font>
      <sz val="12"/>
      <color rgb="FF000000"/>
      <name val="Times New Roman"/>
      <family val="1"/>
    </font>
    <font>
      <sz val="12"/>
      <color theme="1"/>
      <name val="Times New Roman"/>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0"/>
        <bgColor indexed="64"/>
      </patternFill>
    </fill>
  </fills>
  <borders count="4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223">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9" fontId="16" fillId="0" borderId="0" applyFont="0" applyFill="0" applyBorder="0" applyAlignment="0" applyProtection="0"/>
  </cellStyleXfs>
  <cellXfs count="1504">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165"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5" fillId="12" borderId="4" xfId="0" applyFont="1" applyFill="1" applyBorder="1" applyAlignment="1">
      <alignment vertical="top" wrapText="1"/>
    </xf>
    <xf numFmtId="0" fontId="105" fillId="12" borderId="15" xfId="0" applyFont="1" applyFill="1" applyBorder="1" applyAlignment="1">
      <alignment vertical="top" wrapText="1"/>
    </xf>
    <xf numFmtId="2" fontId="4" fillId="0" borderId="4" xfId="200" applyNumberFormat="1" applyFont="1" applyFill="1" applyBorder="1" applyProtection="1">
      <alignment vertical="top"/>
    </xf>
    <xf numFmtId="171" fontId="89"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Font="1" applyFill="1" applyBorder="1" applyAlignment="1">
      <alignment horizontal="center" vertical="top" wrapText="1"/>
    </xf>
    <xf numFmtId="0" fontId="105" fillId="0" borderId="0" xfId="0" applyFont="1" applyAlignment="1">
      <alignment vertical="top"/>
    </xf>
    <xf numFmtId="0" fontId="106"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8"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Font="1" applyFill="1" applyBorder="1" applyAlignment="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0" fontId="96" fillId="0" borderId="0" xfId="0" applyFont="1" applyAlignment="1">
      <alignment horizontal="lef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2" fontId="93" fillId="0" borderId="0" xfId="0" applyNumberFormat="1" applyFont="1" applyAlignment="1">
      <alignment horizontal="center" vertical="top"/>
    </xf>
    <xf numFmtId="180"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4" fillId="0" borderId="0" xfId="0" applyFont="1" applyAlignment="1">
      <alignment horizontal="justify" vertical="top" wrapText="1"/>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0" fontId="93"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4" fillId="0" borderId="0" xfId="0" applyFont="1" applyAlignment="1">
      <alignment horizontal="right" vertical="top"/>
    </xf>
    <xf numFmtId="0" fontId="94" fillId="7" borderId="0" xfId="211" applyNumberFormat="1" applyFont="1" applyFill="1" applyBorder="1" applyAlignment="1" applyProtection="1">
      <alignment horizontal="center" vertical="top"/>
    </xf>
    <xf numFmtId="0" fontId="93" fillId="0" borderId="0" xfId="0" applyFont="1" applyAlignment="1">
      <alignment horizontal="left" vertical="top"/>
    </xf>
    <xf numFmtId="0" fontId="93" fillId="0" borderId="0" xfId="0" applyFont="1" applyAlignment="1">
      <alignment horizontal="justify" vertical="top"/>
    </xf>
    <xf numFmtId="178" fontId="93" fillId="0" borderId="0" xfId="0" applyNumberFormat="1" applyFont="1" applyAlignment="1">
      <alignment vertical="top"/>
    </xf>
    <xf numFmtId="14" fontId="94" fillId="0" borderId="0" xfId="0" applyNumberFormat="1" applyFont="1" applyAlignment="1">
      <alignment horizontal="center" vertical="top"/>
    </xf>
    <xf numFmtId="0" fontId="93" fillId="0" borderId="0" xfId="0" applyFont="1" applyAlignment="1">
      <alignment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6" fillId="0" borderId="0" xfId="0"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80" fontId="94" fillId="0" borderId="0" xfId="0" applyNumberFormat="1" applyFont="1" applyAlignment="1">
      <alignment vertical="top"/>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0" fontId="94" fillId="0" borderId="0" xfId="0" applyFont="1" applyAlignment="1" applyProtection="1">
      <alignment horizontal="center"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Alignment="1" applyProtection="1">
      <alignment horizontal="right" vertical="top" wrapText="1"/>
      <protection hidden="1"/>
    </xf>
    <xf numFmtId="168"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171" fontId="96" fillId="0" borderId="0" xfId="211" quotePrefix="1" applyNumberFormat="1" applyFont="1" applyFill="1" applyBorder="1" applyAlignment="1" applyProtection="1">
      <alignment vertical="top" wrapText="1"/>
      <protection hidden="1"/>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3" fillId="11" borderId="3" xfId="0" applyFont="1" applyFill="1" applyBorder="1" applyAlignment="1">
      <alignment horizontal="center" vertical="top" wrapText="1"/>
    </xf>
    <xf numFmtId="0" fontId="59" fillId="0" borderId="0" xfId="0" applyFont="1" applyAlignment="1">
      <alignment horizontal="center"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lignment horizontal="center" vertical="center"/>
    </xf>
    <xf numFmtId="0" fontId="15" fillId="15" borderId="4" xfId="0" applyFont="1" applyFill="1" applyBorder="1" applyAlignment="1">
      <alignment horizontal="center" vertical="center"/>
    </xf>
    <xf numFmtId="0" fontId="99" fillId="15" borderId="4" xfId="0" applyFont="1" applyFill="1" applyBorder="1" applyAlignment="1">
      <alignment horizontal="center" vertical="top" wrapText="1"/>
    </xf>
    <xf numFmtId="10" fontId="99" fillId="15" borderId="4" xfId="0" applyNumberFormat="1" applyFont="1" applyFill="1" applyBorder="1" applyAlignment="1">
      <alignment horizontal="center" vertical="top" wrapText="1"/>
    </xf>
    <xf numFmtId="0" fontId="99" fillId="15" borderId="4" xfId="0" applyFont="1" applyFill="1" applyBorder="1" applyAlignment="1">
      <alignment vertical="top" wrapText="1"/>
    </xf>
    <xf numFmtId="0" fontId="99" fillId="15" borderId="4" xfId="0" applyFont="1" applyFill="1" applyBorder="1" applyAlignment="1">
      <alignment horizontal="center" vertical="top"/>
    </xf>
    <xf numFmtId="0" fontId="99" fillId="15" borderId="23" xfId="0" applyFont="1" applyFill="1" applyBorder="1" applyAlignment="1">
      <alignment horizontal="center" vertical="top"/>
    </xf>
    <xf numFmtId="0" fontId="99" fillId="15" borderId="15" xfId="0" applyFont="1" applyFill="1" applyBorder="1" applyAlignment="1">
      <alignment horizontal="center" vertical="top"/>
    </xf>
    <xf numFmtId="0" fontId="100" fillId="15" borderId="36"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1" fillId="15" borderId="4" xfId="0" applyNumberFormat="1" applyFont="1" applyFill="1" applyBorder="1" applyAlignment="1">
      <alignment horizontal="center" vertical="center"/>
    </xf>
    <xf numFmtId="1" fontId="101"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7" fillId="0" borderId="0" xfId="197" applyFont="1" applyAlignment="1" applyProtection="1">
      <alignment horizontal="center" vertical="center"/>
      <protection hidden="1"/>
    </xf>
    <xf numFmtId="0" fontId="93" fillId="0" borderId="4" xfId="0" applyFont="1" applyBorder="1" applyAlignment="1">
      <alignment horizontal="left" vertical="top" wrapText="1"/>
    </xf>
    <xf numFmtId="164" fontId="94" fillId="0" borderId="4" xfId="0" applyNumberFormat="1" applyFont="1" applyBorder="1" applyAlignment="1">
      <alignment horizontal="left" vertical="top" wrapText="1"/>
    </xf>
    <xf numFmtId="0" fontId="93" fillId="0" borderId="4" xfId="214" applyFont="1" applyFill="1" applyBorder="1" applyAlignment="1">
      <alignment horizontal="left" vertical="top" wrapText="1"/>
    </xf>
    <xf numFmtId="0" fontId="108"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109" fillId="0" borderId="0" xfId="205" applyFont="1" applyAlignment="1" applyProtection="1">
      <alignment vertical="center"/>
      <protection hidden="1"/>
    </xf>
    <xf numFmtId="0" fontId="93" fillId="17" borderId="4" xfId="0" applyFont="1" applyFill="1" applyBorder="1" applyAlignment="1">
      <alignment horizontal="left" vertical="top" wrapText="1"/>
    </xf>
    <xf numFmtId="164" fontId="94" fillId="17" borderId="4" xfId="0" applyNumberFormat="1" applyFont="1" applyFill="1" applyBorder="1" applyAlignment="1">
      <alignment horizontal="left" vertical="top" wrapText="1"/>
    </xf>
    <xf numFmtId="0" fontId="15" fillId="17" borderId="15" xfId="0" applyFont="1" applyFill="1" applyBorder="1" applyAlignment="1">
      <alignment horizontal="center" vertical="top"/>
    </xf>
    <xf numFmtId="0" fontId="15" fillId="17" borderId="3" xfId="0" applyFont="1" applyFill="1" applyBorder="1" applyAlignment="1">
      <alignment horizontal="center" vertical="top"/>
    </xf>
    <xf numFmtId="1" fontId="15" fillId="17" borderId="13" xfId="0" applyNumberFormat="1" applyFont="1" applyFill="1" applyBorder="1" applyAlignment="1">
      <alignment horizontal="center" vertical="center"/>
    </xf>
    <xf numFmtId="0" fontId="15" fillId="17" borderId="13" xfId="0" applyFont="1" applyFill="1" applyBorder="1" applyAlignment="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Border="1" applyAlignment="1">
      <alignment horizontal="center" vertical="top" wrapText="1"/>
    </xf>
    <xf numFmtId="0" fontId="94" fillId="0" borderId="0" xfId="0" applyFont="1" applyAlignment="1">
      <alignment horizontal="center" vertical="top" wrapText="1"/>
    </xf>
    <xf numFmtId="0" fontId="93" fillId="0" borderId="4" xfId="0" applyFont="1" applyBorder="1" applyAlignment="1">
      <alignment horizontal="center" vertical="top" wrapText="1"/>
    </xf>
    <xf numFmtId="0" fontId="93" fillId="17" borderId="4" xfId="0" applyFont="1" applyFill="1" applyBorder="1" applyAlignment="1">
      <alignment horizontal="center" vertical="top" wrapText="1"/>
    </xf>
    <xf numFmtId="164" fontId="94" fillId="0" borderId="4" xfId="0" applyNumberFormat="1" applyFont="1" applyBorder="1" applyAlignment="1">
      <alignment horizontal="center" vertical="top" wrapText="1"/>
    </xf>
    <xf numFmtId="0" fontId="94" fillId="0" borderId="4" xfId="0" applyFont="1" applyBorder="1" applyAlignment="1">
      <alignment horizontal="center" vertical="top" wrapText="1"/>
    </xf>
    <xf numFmtId="164" fontId="94" fillId="17" borderId="4" xfId="0" applyNumberFormat="1" applyFont="1" applyFill="1" applyBorder="1" applyAlignment="1">
      <alignment horizontal="center" vertical="top" wrapText="1"/>
    </xf>
    <xf numFmtId="0" fontId="4" fillId="17" borderId="4" xfId="0" applyFont="1" applyFill="1" applyBorder="1" applyAlignment="1">
      <alignment horizontal="center" vertical="top" wrapText="1"/>
    </xf>
    <xf numFmtId="0" fontId="4" fillId="11" borderId="4" xfId="0" applyFont="1" applyFill="1" applyBorder="1" applyAlignment="1">
      <alignment horizontal="center" vertical="top" wrapText="1"/>
    </xf>
    <xf numFmtId="2" fontId="94" fillId="0" borderId="4" xfId="0" applyNumberFormat="1" applyFont="1" applyBorder="1" applyAlignment="1">
      <alignment horizontal="center" vertical="top" wrapText="1"/>
    </xf>
    <xf numFmtId="2" fontId="59" fillId="0" borderId="4" xfId="0" applyNumberFormat="1" applyFont="1" applyBorder="1" applyAlignment="1">
      <alignment horizontal="center" vertical="top" wrapText="1"/>
    </xf>
    <xf numFmtId="164" fontId="94" fillId="6" borderId="13" xfId="11" applyFont="1" applyFill="1" applyBorder="1" applyAlignment="1" applyProtection="1">
      <alignment horizontal="center" vertical="top"/>
    </xf>
    <xf numFmtId="164" fontId="94" fillId="0" borderId="4" xfId="11" applyFont="1" applyFill="1" applyBorder="1" applyAlignment="1" applyProtection="1">
      <alignment horizontal="center" vertical="top"/>
    </xf>
    <xf numFmtId="0" fontId="94" fillId="0" borderId="36" xfId="0" applyFont="1" applyBorder="1" applyAlignment="1">
      <alignment horizontal="center" vertical="top"/>
    </xf>
    <xf numFmtId="164" fontId="94" fillId="7" borderId="4" xfId="11" applyFont="1" applyFill="1" applyBorder="1" applyAlignment="1" applyProtection="1">
      <alignment horizontal="center" vertical="top"/>
    </xf>
    <xf numFmtId="0" fontId="94" fillId="7" borderId="4" xfId="0" applyFont="1" applyFill="1" applyBorder="1" applyAlignment="1">
      <alignment horizontal="center" vertical="top"/>
    </xf>
    <xf numFmtId="2" fontId="96" fillId="0" borderId="0" xfId="0" applyNumberFormat="1" applyFont="1" applyAlignment="1" applyProtection="1">
      <alignment horizontal="center" vertical="top"/>
      <protection hidden="1"/>
    </xf>
    <xf numFmtId="2" fontId="96" fillId="0" borderId="0" xfId="0" applyNumberFormat="1" applyFont="1" applyAlignment="1" applyProtection="1">
      <alignment horizontal="center" vertical="top" wrapText="1"/>
      <protection hidden="1"/>
    </xf>
    <xf numFmtId="0" fontId="0" fillId="0" borderId="0" xfId="0" applyAlignment="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Font="1" applyFill="1" applyBorder="1" applyAlignment="1">
      <alignment horizontal="center" vertical="center"/>
    </xf>
    <xf numFmtId="0" fontId="93" fillId="11" borderId="15" xfId="0" applyFont="1" applyFill="1" applyBorder="1" applyAlignment="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165" fontId="32" fillId="14" borderId="0" xfId="206" applyNumberFormat="1" applyFont="1" applyFill="1" applyAlignment="1" applyProtection="1">
      <alignment vertical="center"/>
      <protection hidden="1"/>
    </xf>
    <xf numFmtId="165" fontId="32" fillId="14"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9" fillId="14" borderId="0" xfId="0" applyFont="1" applyFill="1" applyAlignment="1">
      <alignment horizontal="center" vertical="center"/>
    </xf>
    <xf numFmtId="0" fontId="15" fillId="15" borderId="4" xfId="0" applyFont="1" applyFill="1" applyBorder="1" applyAlignment="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165" fontId="42" fillId="14" borderId="0" xfId="206" applyNumberFormat="1" applyFont="1" applyFill="1" applyAlignment="1" applyProtection="1">
      <alignment horizontal="center" vertical="center"/>
      <protection hidden="1"/>
    </xf>
    <xf numFmtId="165" fontId="5" fillId="0" borderId="5" xfId="0" applyNumberFormat="1" applyFont="1" applyBorder="1" applyAlignment="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0" fontId="55" fillId="0" borderId="0" xfId="0" applyFont="1" applyAlignment="1">
      <alignment horizontal="center" vertical="top"/>
    </xf>
    <xf numFmtId="1" fontId="5" fillId="11" borderId="13" xfId="0" applyNumberFormat="1" applyFont="1" applyFill="1" applyBorder="1" applyAlignment="1">
      <alignment horizontal="center" vertical="center" wrapText="1"/>
    </xf>
    <xf numFmtId="0" fontId="5" fillId="11" borderId="14" xfId="0" applyFont="1" applyFill="1" applyBorder="1" applyAlignment="1">
      <alignment vertical="center"/>
    </xf>
    <xf numFmtId="0" fontId="5" fillId="11" borderId="3" xfId="0" applyFont="1" applyFill="1" applyBorder="1" applyAlignment="1">
      <alignment horizontal="center" vertical="center" wrapText="1"/>
    </xf>
    <xf numFmtId="0" fontId="5" fillId="11" borderId="3" xfId="0" applyFont="1" applyFill="1" applyBorder="1" applyAlignment="1">
      <alignment vertical="center" wrapText="1"/>
    </xf>
    <xf numFmtId="0" fontId="5" fillId="11" borderId="15" xfId="0" applyFont="1" applyFill="1" applyBorder="1" applyAlignment="1">
      <alignment vertical="center" wrapText="1"/>
    </xf>
    <xf numFmtId="0" fontId="5" fillId="11" borderId="13" xfId="0" applyFont="1" applyFill="1" applyBorder="1" applyAlignment="1">
      <alignment horizontal="center" vertical="center" wrapText="1"/>
    </xf>
    <xf numFmtId="0" fontId="105" fillId="12" borderId="15" xfId="0" applyFont="1" applyFill="1" applyBorder="1" applyAlignment="1">
      <alignment vertical="center" wrapText="1"/>
    </xf>
    <xf numFmtId="0" fontId="105" fillId="12" borderId="4" xfId="0" applyFont="1" applyFill="1" applyBorder="1" applyAlignment="1">
      <alignment vertical="center" wrapText="1"/>
    </xf>
    <xf numFmtId="0" fontId="62"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wrapText="1"/>
    </xf>
    <xf numFmtId="164" fontId="93" fillId="6" borderId="13" xfId="11" applyFont="1" applyFill="1" applyBorder="1" applyAlignment="1" applyProtection="1">
      <alignment horizontal="center" vertical="top"/>
    </xf>
    <xf numFmtId="164" fontId="93" fillId="7" borderId="4" xfId="11" applyFont="1" applyFill="1" applyBorder="1" applyAlignment="1" applyProtection="1">
      <alignment horizontal="center" vertical="top"/>
    </xf>
    <xf numFmtId="1" fontId="111" fillId="0" borderId="4" xfId="200" applyNumberFormat="1" applyFont="1" applyFill="1" applyBorder="1" applyAlignment="1" applyProtection="1">
      <alignment horizontal="center" vertical="top"/>
      <protection locked="0"/>
    </xf>
    <xf numFmtId="9" fontId="110" fillId="0" borderId="4" xfId="0" applyNumberFormat="1" applyFont="1" applyBorder="1" applyAlignment="1">
      <alignment horizontal="center" vertical="top"/>
    </xf>
    <xf numFmtId="10" fontId="111" fillId="0" borderId="4" xfId="200" applyNumberFormat="1" applyFont="1" applyFill="1" applyBorder="1" applyAlignment="1" applyProtection="1">
      <alignment horizontal="center" vertical="top"/>
      <protection locked="0" hidden="1"/>
    </xf>
    <xf numFmtId="0" fontId="111" fillId="0" borderId="4" xfId="201" applyNumberFormat="1" applyFont="1" applyFill="1" applyBorder="1" applyAlignment="1" applyProtection="1">
      <alignment horizontal="justify" vertical="top" wrapText="1"/>
    </xf>
    <xf numFmtId="179" fontId="111" fillId="0" borderId="4" xfId="70" applyNumberFormat="1" applyFont="1" applyBorder="1" applyAlignment="1">
      <alignment horizontal="center" vertical="top" wrapText="1"/>
    </xf>
    <xf numFmtId="0" fontId="111" fillId="0" borderId="4" xfId="201" applyNumberFormat="1" applyFont="1" applyFill="1" applyBorder="1" applyAlignment="1" applyProtection="1">
      <alignment horizontal="center" vertical="top"/>
    </xf>
    <xf numFmtId="1" fontId="111" fillId="0" borderId="4" xfId="200" applyNumberFormat="1" applyFont="1" applyFill="1" applyBorder="1" applyAlignment="1" applyProtection="1">
      <alignment horizontal="right" vertical="top"/>
      <protection locked="0"/>
    </xf>
    <xf numFmtId="2" fontId="111" fillId="0" borderId="4" xfId="200" applyNumberFormat="1" applyFont="1" applyFill="1" applyBorder="1" applyAlignment="1" applyProtection="1">
      <alignment horizontal="right" vertical="top"/>
    </xf>
    <xf numFmtId="2" fontId="111" fillId="0" borderId="4" xfId="200" applyNumberFormat="1" applyFont="1" applyFill="1" applyBorder="1" applyProtection="1">
      <alignment vertical="top"/>
    </xf>
    <xf numFmtId="0" fontId="0" fillId="7" borderId="4" xfId="0" applyFill="1" applyBorder="1" applyAlignment="1">
      <alignment horizontal="center" vertical="center" wrapText="1"/>
    </xf>
    <xf numFmtId="0" fontId="15" fillId="7" borderId="4" xfId="211" applyFont="1" applyFill="1" applyBorder="1" applyAlignment="1" applyProtection="1">
      <alignment horizontal="justify" vertical="center" wrapText="1"/>
    </xf>
    <xf numFmtId="2" fontId="0" fillId="7" borderId="4" xfId="0" applyNumberFormat="1" applyFill="1" applyBorder="1" applyAlignment="1">
      <alignment horizontal="right" vertical="center"/>
    </xf>
    <xf numFmtId="164" fontId="15" fillId="7" borderId="4" xfId="11" applyFont="1" applyFill="1" applyBorder="1" applyAlignment="1" applyProtection="1">
      <alignment horizontal="right" vertical="center"/>
    </xf>
    <xf numFmtId="0" fontId="0" fillId="0" borderId="0" xfId="0" applyAlignment="1">
      <alignment vertical="center"/>
    </xf>
    <xf numFmtId="1" fontId="15" fillId="15" borderId="4" xfId="0" applyNumberFormat="1" applyFont="1" applyFill="1" applyBorder="1" applyAlignment="1">
      <alignment horizontal="center" vertical="center" wrapText="1"/>
    </xf>
    <xf numFmtId="2" fontId="4" fillId="0" borderId="4" xfId="200" applyNumberFormat="1" applyFont="1" applyFill="1" applyBorder="1" applyAlignment="1" applyProtection="1">
      <alignment horizontal="center" vertical="top" wrapText="1"/>
      <protection locked="0"/>
    </xf>
    <xf numFmtId="2" fontId="0" fillId="0" borderId="4" xfId="200" applyNumberFormat="1" applyFont="1" applyFill="1" applyBorder="1" applyAlignment="1" applyProtection="1">
      <alignment horizontal="center" vertical="top" wrapText="1"/>
      <protection locked="0" hidden="1"/>
    </xf>
    <xf numFmtId="10" fontId="93" fillId="0" borderId="5" xfId="0" applyNumberFormat="1" applyFont="1" applyBorder="1" applyAlignment="1">
      <alignment horizontal="center" vertical="top"/>
    </xf>
    <xf numFmtId="10" fontId="93" fillId="0" borderId="0" xfId="206" applyNumberFormat="1" applyFont="1" applyAlignment="1" applyProtection="1">
      <alignment horizontal="center" vertical="top"/>
      <protection hidden="1"/>
    </xf>
    <xf numFmtId="10" fontId="94" fillId="0" borderId="0" xfId="206" applyNumberFormat="1" applyFont="1" applyAlignment="1" applyProtection="1">
      <alignment horizontal="center" vertical="top"/>
      <protection hidden="1"/>
    </xf>
    <xf numFmtId="10" fontId="94" fillId="0" borderId="0" xfId="0" applyNumberFormat="1" applyFont="1" applyAlignment="1">
      <alignment horizontal="center" vertical="top" wrapText="1"/>
    </xf>
    <xf numFmtId="10" fontId="93" fillId="0" borderId="4" xfId="0" applyNumberFormat="1" applyFont="1" applyBorder="1" applyAlignment="1">
      <alignment horizontal="center" vertical="top" wrapText="1"/>
    </xf>
    <xf numFmtId="0" fontId="5" fillId="11" borderId="3" xfId="214" applyFont="1" applyFill="1" applyBorder="1" applyAlignment="1">
      <alignment horizontal="center" vertical="top"/>
    </xf>
    <xf numFmtId="9" fontId="0" fillId="0" borderId="4" xfId="200" applyNumberFormat="1" applyFont="1" applyFill="1" applyBorder="1" applyAlignment="1" applyProtection="1">
      <alignment horizontal="center" vertical="top" wrapText="1"/>
      <protection locked="0" hidden="1"/>
    </xf>
    <xf numFmtId="10" fontId="95" fillId="0" borderId="0" xfId="206" applyNumberFormat="1" applyFont="1" applyAlignment="1" applyProtection="1">
      <alignment horizontal="center" vertical="top"/>
      <protection hidden="1"/>
    </xf>
    <xf numFmtId="10" fontId="96" fillId="0" borderId="0" xfId="206" applyNumberFormat="1" applyFont="1" applyAlignment="1" applyProtection="1">
      <alignment horizontal="center" vertical="top"/>
      <protection hidden="1"/>
    </xf>
    <xf numFmtId="1" fontId="0" fillId="0" borderId="4" xfId="200" applyNumberFormat="1" applyFont="1" applyFill="1" applyBorder="1" applyAlignment="1" applyProtection="1">
      <alignment horizontal="center" vertical="top" wrapText="1"/>
      <protection locked="0" hidden="1"/>
    </xf>
    <xf numFmtId="2" fontId="94" fillId="0" borderId="4" xfId="0" applyNumberFormat="1" applyFont="1" applyBorder="1" applyAlignment="1">
      <alignment horizontal="right" vertical="top" wrapText="1"/>
    </xf>
    <xf numFmtId="10" fontId="4" fillId="0" borderId="4" xfId="200" applyNumberFormat="1" applyFont="1" applyFill="1" applyBorder="1" applyAlignment="1" applyProtection="1">
      <alignment horizontal="center" vertical="top" wrapText="1"/>
      <protection locked="0" hidden="1"/>
    </xf>
    <xf numFmtId="1" fontId="4" fillId="0" borderId="4" xfId="200" applyNumberFormat="1" applyFont="1" applyFill="1" applyBorder="1" applyAlignment="1" applyProtection="1">
      <alignment horizontal="center" vertical="top" wrapText="1"/>
      <protection locked="0"/>
    </xf>
    <xf numFmtId="0" fontId="0" fillId="0" borderId="4" xfId="222" applyNumberFormat="1" applyFont="1" applyBorder="1" applyAlignment="1">
      <alignment horizontal="center" vertical="top" wrapText="1"/>
    </xf>
    <xf numFmtId="0" fontId="113" fillId="0" borderId="44" xfId="0" applyFont="1" applyBorder="1" applyAlignment="1">
      <alignment horizontal="center" vertical="center"/>
    </xf>
    <xf numFmtId="0" fontId="113" fillId="0" borderId="4" xfId="0" applyFont="1" applyBorder="1" applyAlignment="1">
      <alignment horizontal="justify" vertical="center" wrapText="1"/>
    </xf>
    <xf numFmtId="0" fontId="55" fillId="0" borderId="13" xfId="0" applyFont="1" applyBorder="1" applyAlignment="1">
      <alignment horizontal="justify" vertical="center" wrapText="1"/>
    </xf>
    <xf numFmtId="0" fontId="113" fillId="0" borderId="46" xfId="0" applyFont="1" applyBorder="1" applyAlignment="1">
      <alignment horizontal="justify" vertical="center" wrapText="1"/>
    </xf>
    <xf numFmtId="0" fontId="113" fillId="0" borderId="4" xfId="0" applyFont="1" applyBorder="1" applyAlignment="1">
      <alignment horizontal="center" vertical="center"/>
    </xf>
    <xf numFmtId="0" fontId="114" fillId="18" borderId="4" xfId="0" applyFont="1" applyFill="1" applyBorder="1" applyAlignment="1">
      <alignment horizontal="center" vertical="center" wrapText="1"/>
    </xf>
    <xf numFmtId="0" fontId="114" fillId="18" borderId="13" xfId="0" applyFont="1" applyFill="1" applyBorder="1" applyAlignment="1">
      <alignment horizontal="center" vertical="center" wrapText="1"/>
    </xf>
    <xf numFmtId="0" fontId="113" fillId="0" borderId="44" xfId="0" applyFont="1" applyBorder="1" applyAlignment="1">
      <alignment horizontal="center" vertical="center" wrapText="1"/>
    </xf>
    <xf numFmtId="0" fontId="113" fillId="0" borderId="46" xfId="0" applyFont="1" applyBorder="1" applyAlignment="1">
      <alignment horizontal="center" vertical="center"/>
    </xf>
    <xf numFmtId="0" fontId="55" fillId="0" borderId="47" xfId="0" applyFont="1" applyBorder="1" applyAlignment="1">
      <alignment horizontal="justify" vertical="center" wrapText="1"/>
    </xf>
    <xf numFmtId="0" fontId="113" fillId="0" borderId="47" xfId="0" applyFont="1" applyBorder="1" applyAlignment="1">
      <alignment horizontal="justify" vertical="center" wrapText="1"/>
    </xf>
    <xf numFmtId="0" fontId="55" fillId="18" borderId="44" xfId="0" applyFont="1" applyFill="1" applyBorder="1" applyAlignment="1">
      <alignment horizontal="left" wrapText="1"/>
    </xf>
    <xf numFmtId="0" fontId="55" fillId="18" borderId="44" xfId="0" applyFont="1" applyFill="1" applyBorder="1" applyAlignment="1">
      <alignment horizontal="center" wrapText="1"/>
    </xf>
    <xf numFmtId="0" fontId="55" fillId="18" borderId="44" xfId="0" applyFont="1" applyFill="1" applyBorder="1" applyAlignment="1">
      <alignment horizontal="center"/>
    </xf>
    <xf numFmtId="0" fontId="55" fillId="18" borderId="44" xfId="0" applyFont="1" applyFill="1" applyBorder="1"/>
    <xf numFmtId="0" fontId="55" fillId="18" borderId="44" xfId="0" applyFont="1" applyFill="1" applyBorder="1" applyAlignment="1">
      <alignment wrapText="1"/>
    </xf>
    <xf numFmtId="0" fontId="55" fillId="18" borderId="44" xfId="0" applyFont="1" applyFill="1" applyBorder="1" applyAlignment="1">
      <alignment horizontal="left" vertical="center"/>
    </xf>
    <xf numFmtId="0" fontId="55" fillId="18" borderId="44" xfId="0" applyFont="1" applyFill="1" applyBorder="1" applyAlignment="1">
      <alignment horizontal="center" vertical="center"/>
    </xf>
    <xf numFmtId="0" fontId="55" fillId="18" borderId="45" xfId="0" applyFont="1" applyFill="1" applyBorder="1" applyAlignment="1">
      <alignment horizontal="left" wrapText="1"/>
    </xf>
    <xf numFmtId="0" fontId="55" fillId="18" borderId="45" xfId="0" applyFont="1" applyFill="1" applyBorder="1" applyAlignment="1">
      <alignment horizontal="center" vertical="center"/>
    </xf>
    <xf numFmtId="0" fontId="55" fillId="18" borderId="45" xfId="0" applyFont="1" applyFill="1" applyBorder="1" applyAlignment="1">
      <alignment horizontal="center"/>
    </xf>
    <xf numFmtId="0" fontId="55" fillId="18" borderId="4" xfId="0" applyFont="1" applyFill="1" applyBorder="1" applyAlignment="1">
      <alignment horizontal="left" wrapText="1"/>
    </xf>
    <xf numFmtId="0" fontId="55" fillId="18" borderId="4" xfId="0" applyFont="1" applyFill="1" applyBorder="1" applyAlignment="1">
      <alignment horizontal="center" vertical="center"/>
    </xf>
    <xf numFmtId="0" fontId="55" fillId="18" borderId="4" xfId="0" applyFont="1" applyFill="1" applyBorder="1" applyAlignment="1">
      <alignment horizontal="center"/>
    </xf>
    <xf numFmtId="1" fontId="55" fillId="18" borderId="44" xfId="0" applyNumberFormat="1" applyFont="1" applyFill="1" applyBorder="1" applyAlignment="1">
      <alignment vertical="center" wrapText="1"/>
    </xf>
    <xf numFmtId="0" fontId="85" fillId="18" borderId="46" xfId="0" applyFont="1" applyFill="1" applyBorder="1" applyAlignment="1">
      <alignment horizontal="center" vertical="center" wrapText="1"/>
    </xf>
    <xf numFmtId="0" fontId="55" fillId="18" borderId="44" xfId="0" applyFont="1" applyFill="1" applyBorder="1" applyAlignment="1">
      <alignment vertical="center" wrapText="1"/>
    </xf>
    <xf numFmtId="1" fontId="55" fillId="18" borderId="44" xfId="0" applyNumberFormat="1" applyFont="1" applyFill="1" applyBorder="1" applyAlignment="1">
      <alignment horizontal="center" vertical="center" wrapText="1"/>
    </xf>
    <xf numFmtId="0" fontId="85" fillId="18" borderId="44" xfId="0" applyFont="1" applyFill="1" applyBorder="1" applyAlignment="1">
      <alignment horizontal="center" vertical="center" wrapText="1"/>
    </xf>
    <xf numFmtId="0" fontId="55" fillId="18" borderId="44" xfId="0" applyFont="1" applyFill="1" applyBorder="1" applyAlignment="1">
      <alignment horizontal="center" vertical="center" wrapText="1"/>
    </xf>
    <xf numFmtId="2" fontId="0" fillId="0" borderId="4" xfId="200" applyNumberFormat="1" applyFont="1" applyFill="1" applyBorder="1" applyAlignment="1" applyProtection="1">
      <alignment horizontal="center" vertical="top" wrapText="1"/>
      <protection hidden="1"/>
    </xf>
    <xf numFmtId="9" fontId="0" fillId="0" borderId="4" xfId="200" applyNumberFormat="1" applyFont="1" applyFill="1" applyBorder="1" applyAlignment="1" applyProtection="1">
      <alignment horizontal="center" vertical="top" wrapText="1"/>
      <protection hidden="1"/>
    </xf>
    <xf numFmtId="10" fontId="4" fillId="0" borderId="4" xfId="200" applyNumberFormat="1" applyFont="1" applyFill="1" applyBorder="1" applyAlignment="1" applyProtection="1">
      <alignment horizontal="center" vertical="top" wrapText="1"/>
      <protection hidden="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3" fillId="15" borderId="16" xfId="205" applyFont="1" applyFill="1" applyBorder="1" applyAlignment="1" applyProtection="1">
      <alignment horizontal="justify" vertical="center" wrapText="1"/>
      <protection hidden="1"/>
    </xf>
    <xf numFmtId="0" fontId="103" fillId="15" borderId="39" xfId="205" applyFont="1" applyFill="1" applyBorder="1" applyAlignment="1" applyProtection="1">
      <alignment horizontal="justify" vertical="center" wrapText="1"/>
      <protection hidden="1"/>
    </xf>
    <xf numFmtId="0" fontId="103" fillId="15" borderId="17" xfId="205" applyFont="1" applyFill="1" applyBorder="1" applyAlignment="1" applyProtection="1">
      <alignment horizontal="justify"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12" fillId="0" borderId="11" xfId="205" applyFont="1" applyBorder="1" applyAlignment="1" applyProtection="1">
      <alignment horizontal="center" vertical="center" textRotation="90"/>
      <protection hidden="1"/>
    </xf>
    <xf numFmtId="0" fontId="112" fillId="0" borderId="12" xfId="205" applyFont="1" applyBorder="1" applyAlignment="1" applyProtection="1">
      <alignment horizontal="center" vertical="center" textRotation="90"/>
      <protection hidden="1"/>
    </xf>
    <xf numFmtId="0" fontId="112"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9"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justify" vertical="center"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Alignment="1">
      <alignment horizontal="center" vertical="top"/>
    </xf>
    <xf numFmtId="0" fontId="93" fillId="0" borderId="0" xfId="0" applyFont="1" applyAlignment="1">
      <alignment horizontal="center" vertical="top"/>
    </xf>
    <xf numFmtId="0" fontId="94" fillId="0" borderId="0" xfId="0" applyFont="1" applyAlignment="1">
      <alignment horizontal="center" vertical="top"/>
    </xf>
    <xf numFmtId="0" fontId="104" fillId="17" borderId="14" xfId="0" applyFont="1" applyFill="1" applyBorder="1" applyAlignment="1">
      <alignment horizontal="left" vertical="top" wrapText="1"/>
    </xf>
    <xf numFmtId="0" fontId="104" fillId="17" borderId="3" xfId="0" applyFont="1" applyFill="1" applyBorder="1" applyAlignment="1">
      <alignment horizontal="left" vertical="top" wrapText="1"/>
    </xf>
    <xf numFmtId="0" fontId="104" fillId="17" borderId="15" xfId="0" applyFont="1" applyFill="1" applyBorder="1" applyAlignment="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10" fontId="93" fillId="6" borderId="5" xfId="0" applyNumberFormat="1" applyFont="1" applyFill="1" applyBorder="1" applyAlignment="1">
      <alignment horizontal="center" vertical="top" wrapText="1"/>
    </xf>
    <xf numFmtId="10" fontId="93" fillId="6" borderId="9" xfId="0" applyNumberFormat="1" applyFont="1" applyFill="1" applyBorder="1" applyAlignment="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Alignment="1">
      <alignment horizontal="left" vertical="top" wrapText="1"/>
    </xf>
    <xf numFmtId="0" fontId="95" fillId="0" borderId="0" xfId="211" applyNumberFormat="1" applyFont="1" applyFill="1" applyBorder="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0" fontId="94" fillId="0" borderId="0" xfId="206" applyFont="1" applyAlignment="1" applyProtection="1">
      <alignment horizontal="left" vertical="top"/>
      <protection hidden="1"/>
    </xf>
    <xf numFmtId="0" fontId="15" fillId="14" borderId="0" xfId="0" applyFont="1" applyFill="1" applyAlignment="1">
      <alignment horizontal="left" vertical="center" wrapText="1"/>
    </xf>
    <xf numFmtId="0" fontId="42" fillId="15" borderId="0" xfId="0" applyFont="1" applyFill="1" applyAlignment="1">
      <alignment horizontal="justify" vertical="center" wrapText="1"/>
    </xf>
    <xf numFmtId="0" fontId="95" fillId="9" borderId="0" xfId="0" applyFont="1" applyFill="1" applyAlignment="1">
      <alignment horizontal="center" vertical="top"/>
    </xf>
    <xf numFmtId="0" fontId="93" fillId="0" borderId="0" xfId="0" applyFont="1" applyAlignment="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Alignment="1" applyProtection="1">
      <alignment horizontal="left" vertical="center"/>
      <protection hidden="1"/>
    </xf>
    <xf numFmtId="0" fontId="16" fillId="0" borderId="0" xfId="0" applyFont="1" applyAlignment="1">
      <alignment horizontal="center" vertical="center"/>
    </xf>
    <xf numFmtId="0" fontId="33"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lignment horizontal="center" vertical="top"/>
    </xf>
    <xf numFmtId="0" fontId="42" fillId="15" borderId="0" xfId="0" applyFont="1" applyFill="1" applyAlignment="1">
      <alignment horizontal="left" vertical="center" wrapText="1"/>
    </xf>
    <xf numFmtId="0" fontId="33" fillId="0" borderId="0" xfId="0" applyFont="1" applyAlignment="1">
      <alignment horizontal="center" vertical="top"/>
    </xf>
    <xf numFmtId="0" fontId="27"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0" fillId="0" borderId="10" xfId="0" applyBorder="1" applyAlignment="1">
      <alignment horizontal="center" vertical="top" wrapText="1"/>
    </xf>
    <xf numFmtId="0" fontId="15" fillId="0" borderId="0" xfId="0" applyFont="1" applyAlignment="1">
      <alignment horizontal="right" vertical="top"/>
    </xf>
    <xf numFmtId="0" fontId="104" fillId="17" borderId="14" xfId="0" applyFont="1" applyFill="1" applyBorder="1" applyAlignment="1">
      <alignment horizontal="left" vertical="top"/>
    </xf>
    <xf numFmtId="0" fontId="104" fillId="17" borderId="3" xfId="0" applyFont="1" applyFill="1" applyBorder="1" applyAlignment="1">
      <alignment horizontal="left" vertical="top"/>
    </xf>
    <xf numFmtId="0" fontId="104" fillId="17" borderId="15" xfId="0" applyFont="1" applyFill="1" applyBorder="1" applyAlignment="1">
      <alignment horizontal="left" vertical="top"/>
    </xf>
    <xf numFmtId="0" fontId="15" fillId="14" borderId="0" xfId="206" applyFont="1" applyFill="1" applyAlignment="1" applyProtection="1">
      <alignment horizontal="left" vertical="center"/>
      <protection hidden="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90" fillId="0" borderId="0" xfId="0" applyFont="1" applyAlignment="1">
      <alignment horizontal="left" vertical="top" wrapText="1"/>
    </xf>
    <xf numFmtId="0" fontId="44" fillId="9" borderId="0" xfId="0" applyFont="1" applyFill="1" applyAlignment="1">
      <alignment horizontal="center" vertical="top"/>
    </xf>
    <xf numFmtId="0" fontId="4" fillId="0" borderId="0" xfId="206" applyFont="1" applyAlignment="1" applyProtection="1">
      <alignment horizontal="left" vertical="top"/>
      <protection hidden="1"/>
    </xf>
    <xf numFmtId="171" fontId="89" fillId="13" borderId="14" xfId="0" applyNumberFormat="1" applyFont="1" applyFill="1" applyBorder="1" applyAlignment="1">
      <alignment horizontal="left" vertical="top" wrapText="1"/>
    </xf>
    <xf numFmtId="171" fontId="89" fillId="13" borderId="3" xfId="0" applyNumberFormat="1" applyFont="1" applyFill="1" applyBorder="1" applyAlignment="1">
      <alignment horizontal="left" vertical="top" wrapText="1"/>
    </xf>
    <xf numFmtId="171" fontId="89" fillId="13" borderId="15" xfId="0" applyNumberFormat="1" applyFont="1" applyFill="1" applyBorder="1" applyAlignment="1">
      <alignment horizontal="left" vertical="top" wrapText="1"/>
    </xf>
    <xf numFmtId="0" fontId="44" fillId="0" borderId="0" xfId="0" applyFont="1" applyAlignment="1">
      <alignment horizontal="center" vertical="center"/>
    </xf>
    <xf numFmtId="0" fontId="55" fillId="0" borderId="0" xfId="0" applyFont="1" applyAlignment="1">
      <alignment horizontal="left" vertical="top" wrapText="1"/>
    </xf>
    <xf numFmtId="1" fontId="5"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1" fontId="104" fillId="17" borderId="14" xfId="0" applyNumberFormat="1" applyFont="1" applyFill="1" applyBorder="1" applyAlignment="1">
      <alignment horizontal="left" vertical="center"/>
    </xf>
    <xf numFmtId="1" fontId="104" fillId="17" borderId="3" xfId="0" applyNumberFormat="1" applyFont="1" applyFill="1" applyBorder="1" applyAlignment="1">
      <alignment horizontal="left" vertical="center"/>
    </xf>
    <xf numFmtId="1" fontId="104" fillId="17" borderId="15" xfId="0" applyNumberFormat="1" applyFont="1" applyFill="1" applyBorder="1" applyAlignment="1">
      <alignment horizontal="left" vertical="center"/>
    </xf>
    <xf numFmtId="0" fontId="4" fillId="0" borderId="0" xfId="0" applyFont="1" applyAlignment="1">
      <alignment horizontal="center"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1" fontId="89" fillId="13" borderId="10" xfId="0" applyNumberFormat="1" applyFont="1" applyFill="1" applyBorder="1" applyAlignment="1">
      <alignment horizontal="center" vertical="top" wrapText="1"/>
    </xf>
    <xf numFmtId="171" fontId="89" fillId="13" borderId="30" xfId="0" applyNumberFormat="1" applyFont="1" applyFill="1" applyBorder="1" applyAlignment="1">
      <alignment horizontal="center" vertical="top" wrapText="1"/>
    </xf>
    <xf numFmtId="0" fontId="42" fillId="15" borderId="0" xfId="0" applyFont="1" applyFill="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9" fillId="13" borderId="14" xfId="0" applyNumberFormat="1" applyFont="1" applyFill="1" applyBorder="1" applyAlignment="1">
      <alignment horizontal="center" vertical="top" wrapText="1"/>
    </xf>
    <xf numFmtId="171" fontId="89" fillId="13" borderId="3" xfId="0" applyNumberFormat="1" applyFont="1" applyFill="1" applyBorder="1" applyAlignment="1">
      <alignment horizontal="center" vertical="top" wrapText="1"/>
    </xf>
    <xf numFmtId="171" fontId="89" fillId="13" borderId="15" xfId="0" applyNumberFormat="1" applyFont="1" applyFill="1" applyBorder="1" applyAlignment="1">
      <alignment horizontal="center" vertical="top" wrapText="1"/>
    </xf>
    <xf numFmtId="0" fontId="15" fillId="15" borderId="0" xfId="0" applyFont="1" applyFill="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Alignment="1" applyProtection="1">
      <alignment horizontal="justify" vertical="center" wrapText="1"/>
      <protection hidden="1"/>
    </xf>
    <xf numFmtId="0" fontId="102" fillId="15" borderId="0" xfId="205" applyFont="1" applyFill="1" applyAlignment="1" applyProtection="1">
      <alignment horizontal="justify" vertical="top" wrapText="1"/>
      <protection hidden="1"/>
    </xf>
    <xf numFmtId="2" fontId="16" fillId="0" borderId="0" xfId="206" applyNumberFormat="1" applyAlignment="1" applyProtection="1">
      <alignment horizontal="right"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8" fontId="27"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4" fillId="15" borderId="0" xfId="206" applyFont="1" applyFill="1" applyAlignment="1" applyProtection="1">
      <alignment horizontal="justify"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42"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50" fillId="0" borderId="0" xfId="194" applyFont="1" applyAlignment="1">
      <alignment horizontal="justify" vertical="top"/>
    </xf>
    <xf numFmtId="0" fontId="0" fillId="0" borderId="0" xfId="0" applyAlignment="1">
      <alignment horizontal="justify"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50" fillId="0" borderId="43" xfId="0" applyFont="1" applyBorder="1" applyAlignment="1">
      <alignment horizontal="left" vertical="center" indent="2"/>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42" fillId="0" borderId="0" xfId="194" quotePrefix="1" applyFont="1" applyAlignment="1">
      <alignment horizontal="center" vertical="center"/>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 fillId="15" borderId="0" xfId="194" applyFont="1" applyFill="1" applyAlignment="1">
      <alignment horizontal="left"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Alignment="1" applyProtection="1">
      <alignment horizontal="left" vertical="center"/>
      <protection hidden="1"/>
    </xf>
    <xf numFmtId="0" fontId="5" fillId="13" borderId="4" xfId="0" applyFont="1" applyFill="1" applyBorder="1" applyAlignment="1">
      <alignment horizontal="center" vertical="top" wrapText="1"/>
    </xf>
  </cellXfs>
  <cellStyles count="223">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xfId="222" builtinId="5"/>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66">
    <dxf>
      <fill>
        <patternFill>
          <bgColor rgb="FFCCFFCC"/>
        </patternFill>
      </fill>
    </dxf>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66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633156"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263283" y="19050"/>
          <a:ext cx="1109134" cy="555625"/>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307050" y="19050"/>
          <a:ext cx="1052513" cy="654844"/>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65219" y="0"/>
          <a:ext cx="0" cy="452438"/>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55332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K13" sqref="K13"/>
    </sheetView>
  </sheetViews>
  <sheetFormatPr defaultRowHeight="16.5"/>
  <cols>
    <col min="1" max="1" width="18" customWidth="1"/>
    <col min="2" max="2" width="71.875" customWidth="1"/>
  </cols>
  <sheetData>
    <row r="1" spans="1:8" ht="76.5" customHeight="1">
      <c r="A1" s="285" t="s">
        <v>474</v>
      </c>
      <c r="B1" s="1069" t="s">
        <v>722</v>
      </c>
      <c r="C1" s="680"/>
      <c r="D1" s="680"/>
      <c r="E1" s="680"/>
      <c r="F1" s="680"/>
      <c r="G1" s="680"/>
      <c r="H1" s="680"/>
    </row>
    <row r="2" spans="1:8">
      <c r="B2" s="469"/>
    </row>
    <row r="3" spans="1:8">
      <c r="A3" t="s">
        <v>307</v>
      </c>
      <c r="B3" s="670"/>
    </row>
    <row r="5" spans="1:8">
      <c r="A5" t="s">
        <v>308</v>
      </c>
      <c r="B5" s="1191" t="s">
        <v>723</v>
      </c>
      <c r="C5" s="1192"/>
      <c r="D5" s="1192"/>
      <c r="E5" s="1192"/>
      <c r="F5" s="1192"/>
      <c r="G5" s="1192"/>
      <c r="H5" s="1192"/>
    </row>
    <row r="7" spans="1:8">
      <c r="B7" s="1049" t="s">
        <v>564</v>
      </c>
    </row>
  </sheetData>
  <sheetProtection algorithmName="SHA-512" hashValue="4QK2/PBdh7M+b/s/Vw1NXGEehT0GgaPGXsMw9PRDEy/9QFRJXgHFObkVnd8FU4sElHGA7JdXMhHz9vdrVD4XgQ==" saltValue="To+vcvqhfmQwf+BcxQTjXA==" spinCount="100000" sheet="1" formatColumns="0" formatRows="0" selectLockedCells="1" selectUnlockedCells="1"/>
  <customSheetViews>
    <customSheetView guid="{987A3FAC-920D-4C0C-8129-D8F4AFD7E477}" state="hidden">
      <selection activeCell="B2" sqref="B2"/>
      <pageMargins left="0.75" right="0.75" top="1" bottom="1" header="0.5" footer="0.5"/>
      <pageSetup orientation="portrait" r:id="rId1"/>
      <headerFooter alignWithMargins="0"/>
    </customSheetView>
    <customSheetView guid="{CB55CDDD-15EC-4265-9148-3411BBB26D54}" state="hidden">
      <selection activeCell="B10" sqref="B10"/>
      <pageMargins left="0.75" right="0.75" top="1" bottom="1" header="0.5" footer="0.5"/>
      <pageSetup orientation="portrait" r:id="rId2"/>
      <headerFooter alignWithMargins="0"/>
    </customSheetView>
    <customSheetView guid="{023E95C7-CD0A-46A1-945E-64751E02EBFE}" state="hidden">
      <selection activeCell="B12" sqref="B12"/>
      <pageMargins left="0.75" right="0.75" top="1" bottom="1" header="0.5" footer="0.5"/>
      <pageSetup orientation="portrait" r:id="rId3"/>
      <headerFooter alignWithMargins="0"/>
    </customSheetView>
    <customSheetView guid="{BB6473B7-092C-417E-97E7-ED0705AE17A0}" state="hidden">
      <selection activeCell="B7" sqref="B7"/>
      <pageMargins left="0.75" right="0.75" top="1" bottom="1" header="0.5" footer="0.5"/>
      <pageSetup orientation="portrait" r:id="rId4"/>
      <headerFooter alignWithMargins="0"/>
    </customSheetView>
    <customSheetView guid="{A41EE4DE-0D82-4A56-8210-F78316511D11}" state="hidden">
      <selection activeCell="B8" sqref="B8"/>
      <pageMargins left="0.75" right="0.75" top="1" bottom="1" header="0.5" footer="0.5"/>
      <pageSetup orientation="portrait" r:id="rId5"/>
      <headerFooter alignWithMargins="0"/>
    </customSheetView>
    <customSheetView guid="{1E0C44A1-9358-4FBD-8C2C-4DB661DA1476}" state="hidden">
      <selection activeCell="B14" sqref="B14"/>
      <pageMargins left="0.75" right="0.75" top="1" bottom="1" header="0.5" footer="0.5"/>
      <pageSetup orientation="portrait" r:id="rId6"/>
      <headerFooter alignWithMargins="0"/>
    </customSheetView>
    <customSheetView guid="{498493C3-769C-4143-9114-C68CD1D40B11}" state="hidden">
      <selection activeCell="B13" sqref="B13"/>
      <pageMargins left="0.75" right="0.75" top="1" bottom="1" header="0.5" footer="0.5"/>
      <pageSetup orientation="portrait" r:id="rId7"/>
      <headerFooter alignWithMargins="0"/>
    </customSheetView>
    <customSheetView guid="{C431BC99-7569-44AB-83F6-AB73BDED3783}" state="hidden">
      <selection activeCell="B11" sqref="B11"/>
      <pageMargins left="0.75" right="0.75" top="1" bottom="1" header="0.5" footer="0.5"/>
      <pageSetup orientation="portrait" r:id="rId8"/>
      <headerFooter alignWithMargins="0"/>
    </customSheetView>
    <customSheetView guid="{E97134B6-5E8D-4951-8DA0-73D065532361}" state="hidden">
      <selection activeCell="B1" sqref="B1:H1"/>
      <pageMargins left="0.75" right="0.75" top="1" bottom="1" header="0.5" footer="0.5"/>
      <pageSetup orientation="portrait" r:id="rId9"/>
      <headerFooter alignWithMargins="0"/>
    </customSheetView>
    <customSheetView guid="{D0757F9E-DF41-4B40-A5E5-F4F8FDD8D61D}" state="hidden">
      <selection activeCell="B6" sqref="B6"/>
      <pageMargins left="0.75" right="0.75" top="1" bottom="1" header="0.5" footer="0.5"/>
      <pageSetup orientation="portrait" r:id="rId10"/>
      <headerFooter alignWithMargins="0"/>
    </customSheetView>
    <customSheetView guid="{EE46BCD1-F715-4FA9-A5FC-1B125AD601E0}" state="hidden">
      <selection activeCell="B5" sqref="B5:H5"/>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B23AD343-29DA-4CE0-BD10-47BF44F3782F}" state="hidden">
      <selection activeCell="B10" sqref="B10"/>
      <pageMargins left="0.75" right="0.75" top="1" bottom="1" header="0.5" footer="0.5"/>
      <pageSetup orientation="portrait" r:id="rId13"/>
      <headerFooter alignWithMargins="0"/>
    </customSheetView>
    <customSheetView guid="{ECE9294F-C910-4036-88BC-B1F2176FB06B}" state="hidden">
      <selection activeCell="B8" sqref="B8"/>
      <pageMargins left="0.75" right="0.75" top="1" bottom="1" header="0.5" footer="0.5"/>
      <pageSetup orientation="portrait" r:id="rId14"/>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5"/>
      <headerFooter alignWithMargins="0"/>
    </customSheetView>
    <customSheetView guid="{A7DBDDEF-9245-44C6-9EBF-032DB6E1C0A2}" state="hidden">
      <selection activeCell="B8" sqref="B8"/>
      <pageMargins left="0.75" right="0.75" top="1" bottom="1" header="0.5" footer="0.5"/>
      <pageSetup orientation="portrait" r:id="rId16"/>
      <headerFooter alignWithMargins="0"/>
    </customSheetView>
    <customSheetView guid="{7487ED9F-BBED-4B2A-9631-22F1A430946B}" state="hidden">
      <selection activeCell="B2" sqref="B2"/>
      <pageMargins left="0.75" right="0.75" top="1" bottom="1" header="0.5" footer="0.5"/>
      <pageSetup orientation="portrait" r:id="rId17"/>
      <headerFooter alignWithMargins="0"/>
    </customSheetView>
    <customSheetView guid="{B3CE7B10-A914-4559-A6DA-AED8C22AFD6D}" state="hidden">
      <selection activeCell="B7" sqref="B7"/>
      <pageMargins left="0.75" right="0.75" top="1" bottom="1" header="0.5" footer="0.5"/>
      <pageSetup orientation="portrait" r:id="rId18"/>
      <headerFooter alignWithMargins="0"/>
    </customSheetView>
    <customSheetView guid="{D53177B2-31EC-4222-B97A-A37DCFD9E45B}" state="hidden">
      <selection activeCell="B1" sqref="B1:H1"/>
      <pageMargins left="0.75" right="0.75" top="1" bottom="1" header="0.5" footer="0.5"/>
      <pageSetup orientation="portrait" r:id="rId19"/>
      <headerFooter alignWithMargins="0"/>
    </customSheetView>
    <customSheetView guid="{223BC0FC-814D-40F0-9795-CE82A16FF3A5}" state="hidden">
      <selection activeCell="B10" sqref="B10"/>
      <pageMargins left="0.75" right="0.75" top="1" bottom="1" header="0.5" footer="0.5"/>
      <pageSetup orientation="portrait" r:id="rId20"/>
      <headerFooter alignWithMargins="0"/>
    </customSheetView>
    <customSheetView guid="{B835C05C-B615-4DCB-982D-4519616B3CD8}" state="hidden">
      <selection activeCell="B11" sqref="B11"/>
      <pageMargins left="0.75" right="0.75" top="1" bottom="1" header="0.5" footer="0.5"/>
      <pageSetup orientation="portrait" r:id="rId21"/>
      <headerFooter alignWithMargins="0"/>
    </customSheetView>
    <customSheetView guid="{A34CC49F-E309-4C23-B4F6-1E3B307C10D1}" state="hidden">
      <selection activeCell="B12" sqref="B12"/>
      <pageMargins left="0.75" right="0.75" top="1" bottom="1" header="0.5" footer="0.5"/>
      <pageSetup orientation="portrait" r:id="rId22"/>
      <headerFooter alignWithMargins="0"/>
    </customSheetView>
    <customSheetView guid="{8909CFDD-4F29-4C72-886E-908773EE94A2}" state="hidden">
      <selection activeCell="B11" sqref="B11"/>
      <pageMargins left="0.75" right="0.75" top="1" bottom="1" header="0.5" footer="0.5"/>
      <pageSetup orientation="portrait" r:id="rId23"/>
      <headerFooter alignWithMargins="0"/>
    </customSheetView>
    <customSheetView guid="{D5F8AD2D-F014-4A7B-9CE7-589273BD9F11}" state="hidden">
      <selection activeCell="B1" sqref="B1"/>
      <pageMargins left="0.75" right="0.75" top="1" bottom="1" header="0.5" footer="0.5"/>
      <pageSetup orientation="portrait" r:id="rId24"/>
      <headerFooter alignWithMargins="0"/>
    </customSheetView>
  </customSheetViews>
  <mergeCells count="1">
    <mergeCell ref="B5:H5"/>
  </mergeCells>
  <phoneticPr fontId="30"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F2" sqref="F2:F12"/>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69"/>
      <c r="B1" s="1193"/>
      <c r="C1" s="1194"/>
      <c r="D1" s="1194"/>
      <c r="E1" s="1195"/>
      <c r="F1" s="286"/>
      <c r="G1" s="1061"/>
      <c r="H1" s="16"/>
    </row>
    <row r="2" spans="1:8" ht="117.75" customHeight="1">
      <c r="A2" s="1210" t="s">
        <v>309</v>
      </c>
      <c r="B2" s="1198" t="str">
        <f>Basic!B1</f>
        <v>Retrofitting the 220 kV Switchyard equipments and control &amp; protection system with Substation Automation System and SPR based Control &amp; Protection System at Mandola Substation</v>
      </c>
      <c r="C2" s="1199"/>
      <c r="D2" s="1199"/>
      <c r="E2" s="1200"/>
      <c r="F2" s="1213">
        <f>Basic!B3</f>
        <v>0</v>
      </c>
      <c r="G2" s="15"/>
      <c r="H2" s="16"/>
    </row>
    <row r="3" spans="1:8" ht="36.75" customHeight="1">
      <c r="A3" s="1211"/>
      <c r="B3" s="1201" t="str">
        <f>Basic!B5</f>
        <v xml:space="preserve">Specification No.: NR1/NT/W-AIS/DOM/I00/24/15479 (Rfx-5002004051)	 </v>
      </c>
      <c r="C3" s="1202"/>
      <c r="D3" s="1202"/>
      <c r="E3" s="1203"/>
      <c r="F3" s="1214"/>
      <c r="G3" s="15"/>
      <c r="H3" s="16"/>
    </row>
    <row r="4" spans="1:8" ht="40.15" customHeight="1">
      <c r="A4" s="1211"/>
      <c r="B4" s="284">
        <v>1</v>
      </c>
      <c r="C4" s="1196" t="s">
        <v>569</v>
      </c>
      <c r="D4" s="1196"/>
      <c r="E4" s="1197"/>
      <c r="F4" s="1214"/>
      <c r="G4" s="15"/>
      <c r="H4" s="16"/>
    </row>
    <row r="5" spans="1:8" ht="30" customHeight="1">
      <c r="A5" s="1211"/>
      <c r="B5" s="284">
        <v>2</v>
      </c>
      <c r="C5" s="1196" t="s">
        <v>570</v>
      </c>
      <c r="D5" s="1196"/>
      <c r="E5" s="1197"/>
      <c r="F5" s="1214"/>
      <c r="G5" s="15"/>
      <c r="H5" s="16"/>
    </row>
    <row r="6" spans="1:8" s="25" customFormat="1" ht="35.25" customHeight="1">
      <c r="A6" s="1211"/>
      <c r="B6" s="284">
        <v>3</v>
      </c>
      <c r="C6" s="1196" t="s">
        <v>267</v>
      </c>
      <c r="D6" s="1196"/>
      <c r="E6" s="1197"/>
      <c r="F6" s="1214"/>
      <c r="G6" s="15"/>
      <c r="H6" s="15"/>
    </row>
    <row r="7" spans="1:8" ht="0.75" customHeight="1">
      <c r="A7" s="1211"/>
      <c r="B7" s="284">
        <v>4</v>
      </c>
      <c r="C7" s="1196" t="s">
        <v>457</v>
      </c>
      <c r="D7" s="1196"/>
      <c r="E7" s="1197"/>
      <c r="F7" s="1214"/>
      <c r="G7" s="15"/>
      <c r="H7" s="16"/>
    </row>
    <row r="8" spans="1:8" ht="9.75" customHeight="1">
      <c r="A8" s="1211"/>
      <c r="B8" s="19"/>
      <c r="C8" s="18"/>
      <c r="D8" s="18"/>
      <c r="E8" s="20"/>
      <c r="F8" s="1214"/>
      <c r="G8" s="15"/>
      <c r="H8" s="16"/>
    </row>
    <row r="9" spans="1:8" ht="23.25" customHeight="1">
      <c r="A9" s="1211"/>
      <c r="B9" s="1220"/>
      <c r="C9" s="1221"/>
      <c r="D9" s="1221"/>
      <c r="E9" s="1222"/>
      <c r="F9" s="1214"/>
      <c r="G9" s="15"/>
      <c r="H9" s="16"/>
    </row>
    <row r="10" spans="1:8" ht="10.5" customHeight="1">
      <c r="A10" s="1211"/>
      <c r="B10" s="21"/>
      <c r="C10" s="22"/>
      <c r="D10" s="22"/>
      <c r="E10" s="23"/>
      <c r="F10" s="1214"/>
      <c r="G10" s="15"/>
      <c r="H10" s="16"/>
    </row>
    <row r="11" spans="1:8" ht="24" customHeight="1">
      <c r="A11" s="1211"/>
      <c r="B11" s="1218" t="s">
        <v>392</v>
      </c>
      <c r="C11" s="1219"/>
      <c r="D11" s="1219"/>
      <c r="E11" s="24"/>
      <c r="F11" s="1214"/>
    </row>
    <row r="12" spans="1:8" ht="34.5" customHeight="1">
      <c r="A12" s="1212"/>
      <c r="B12" s="1204" t="s">
        <v>393</v>
      </c>
      <c r="C12" s="1205"/>
      <c r="D12" s="1205"/>
      <c r="E12" s="26"/>
      <c r="F12" s="1215"/>
      <c r="G12" s="15"/>
      <c r="H12" s="16"/>
    </row>
    <row r="13" spans="1:8" ht="24" customHeight="1">
      <c r="A13" s="1209"/>
      <c r="B13" s="1206" t="s">
        <v>394</v>
      </c>
      <c r="C13" s="1207"/>
      <c r="D13" s="1207"/>
      <c r="E13" s="24"/>
      <c r="F13" s="1208"/>
      <c r="G13" s="27"/>
      <c r="H13" s="27"/>
    </row>
    <row r="14" spans="1:8" ht="25.5" customHeight="1">
      <c r="A14" s="1209"/>
      <c r="B14" s="1216" t="s">
        <v>395</v>
      </c>
      <c r="C14" s="1217"/>
      <c r="D14" s="1217"/>
      <c r="E14" s="28"/>
      <c r="F14" s="1208"/>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PJJWqYNGcdjcfBe6CxOcW7l7oNJQt8v005TSXjmsO0CfxtLR1YvpnmuLY8LHBmAVtGQWwSseKFbj2KkTKe6NoA==" saltValue="QZ3p5bxUXZ6868iPOB9deA==" spinCount="100000" sheet="1" formatColumns="0" formatRows="0" selectLockedCells="1"/>
  <customSheetViews>
    <customSheetView guid="{987A3FAC-920D-4C0C-8129-D8F4AFD7E477}" showPageBreaks="1" showGridLines="0" fitToPage="1" printArea="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B55CDDD-15EC-4265-9148-3411BBB26D5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7"/>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 guid="{D5F8AD2D-F014-4A7B-9CE7-589273BD9F11}"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28"/>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90"/>
    <col min="2" max="2" width="9" style="291"/>
    <col min="3" max="3" width="72.625" style="291" customWidth="1"/>
    <col min="4" max="4" width="66.125" style="303" customWidth="1"/>
    <col min="5" max="16384" width="9" style="289"/>
  </cols>
  <sheetData>
    <row r="1" spans="1:11" ht="45" customHeight="1">
      <c r="A1" s="1223" t="s">
        <v>565</v>
      </c>
      <c r="B1" s="1223"/>
      <c r="C1" s="1223"/>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311</v>
      </c>
      <c r="D3" s="295"/>
      <c r="E3" s="296"/>
      <c r="F3" s="296"/>
      <c r="G3" s="296"/>
      <c r="H3" s="296"/>
      <c r="I3" s="296"/>
      <c r="J3" s="296"/>
      <c r="K3" s="296"/>
    </row>
    <row r="4" spans="1:11" ht="18" customHeight="1">
      <c r="B4" s="297" t="s">
        <v>371</v>
      </c>
      <c r="C4" s="298" t="s">
        <v>328</v>
      </c>
      <c r="D4" s="295"/>
      <c r="E4" s="296"/>
      <c r="F4" s="296"/>
      <c r="G4" s="296"/>
      <c r="H4" s="296"/>
      <c r="I4" s="296"/>
      <c r="J4" s="296"/>
      <c r="K4" s="296"/>
    </row>
    <row r="5" spans="1:11" ht="38.1" customHeight="1">
      <c r="B5" s="297" t="s">
        <v>374</v>
      </c>
      <c r="C5" s="298" t="s">
        <v>445</v>
      </c>
      <c r="D5" s="295"/>
      <c r="E5" s="296"/>
      <c r="F5" s="296"/>
      <c r="G5" s="296"/>
      <c r="H5" s="296"/>
      <c r="I5" s="296"/>
      <c r="J5" s="296"/>
      <c r="K5" s="296"/>
    </row>
    <row r="6" spans="1:11" ht="18" customHeight="1">
      <c r="B6" s="297" t="s">
        <v>429</v>
      </c>
      <c r="C6" s="298" t="s">
        <v>135</v>
      </c>
      <c r="D6" s="295"/>
      <c r="E6" s="296"/>
      <c r="F6" s="296"/>
      <c r="G6" s="296"/>
      <c r="H6" s="296"/>
      <c r="I6" s="296"/>
      <c r="J6" s="296"/>
      <c r="K6" s="296"/>
    </row>
    <row r="7" spans="1:11" ht="18" customHeight="1">
      <c r="B7" s="297" t="s">
        <v>430</v>
      </c>
      <c r="C7" s="298" t="s">
        <v>446</v>
      </c>
      <c r="D7" s="295"/>
      <c r="E7" s="296"/>
      <c r="F7" s="296"/>
      <c r="G7" s="296"/>
      <c r="H7" s="296"/>
      <c r="I7" s="296"/>
      <c r="J7" s="296"/>
      <c r="K7" s="296"/>
    </row>
    <row r="8" spans="1:11" ht="18" customHeight="1">
      <c r="B8" s="297" t="s">
        <v>447</v>
      </c>
      <c r="C8" s="298" t="s">
        <v>448</v>
      </c>
      <c r="D8" s="295"/>
      <c r="E8" s="296"/>
      <c r="F8" s="296"/>
      <c r="G8" s="296"/>
      <c r="H8" s="296"/>
      <c r="I8" s="296"/>
      <c r="J8" s="296"/>
      <c r="K8" s="296"/>
    </row>
    <row r="9" spans="1:11" ht="18" customHeight="1">
      <c r="B9" s="297" t="s">
        <v>449</v>
      </c>
      <c r="C9" s="298" t="s">
        <v>450</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312</v>
      </c>
      <c r="D11" s="295"/>
      <c r="E11" s="296"/>
      <c r="F11" s="296"/>
      <c r="G11" s="296"/>
      <c r="H11" s="296"/>
      <c r="I11" s="296"/>
      <c r="J11" s="296"/>
      <c r="K11" s="296"/>
    </row>
    <row r="12" spans="1:11" ht="18" customHeight="1">
      <c r="B12" s="1224" t="s">
        <v>313</v>
      </c>
      <c r="C12" s="1224"/>
      <c r="D12" s="300"/>
      <c r="E12" s="296"/>
      <c r="F12" s="296"/>
      <c r="G12" s="296"/>
      <c r="H12" s="296"/>
      <c r="I12" s="296"/>
      <c r="J12" s="296"/>
      <c r="K12" s="296"/>
    </row>
    <row r="13" spans="1:11" ht="18" customHeight="1">
      <c r="B13" s="301"/>
      <c r="C13" s="298" t="s">
        <v>314</v>
      </c>
      <c r="D13" s="295"/>
      <c r="E13" s="296"/>
      <c r="F13" s="296"/>
      <c r="G13" s="296"/>
      <c r="H13" s="296"/>
      <c r="I13" s="296"/>
      <c r="J13" s="296"/>
      <c r="K13" s="296"/>
    </row>
    <row r="14" spans="1:11" ht="18" customHeight="1">
      <c r="B14" s="1224" t="s">
        <v>315</v>
      </c>
      <c r="C14" s="1224"/>
      <c r="D14" s="300"/>
      <c r="E14" s="296"/>
      <c r="F14" s="296"/>
      <c r="G14" s="296"/>
      <c r="H14" s="296"/>
      <c r="I14" s="296"/>
      <c r="J14" s="296"/>
      <c r="K14" s="296"/>
    </row>
    <row r="15" spans="1:11" ht="38.1" customHeight="1">
      <c r="B15" s="302" t="s">
        <v>329</v>
      </c>
      <c r="C15" s="298" t="s">
        <v>136</v>
      </c>
      <c r="D15" s="295"/>
      <c r="E15" s="296"/>
      <c r="F15" s="296"/>
      <c r="G15" s="296"/>
      <c r="H15" s="296"/>
      <c r="I15" s="296"/>
      <c r="J15" s="296"/>
      <c r="K15" s="296"/>
    </row>
    <row r="16" spans="1:11" ht="24.75" customHeight="1">
      <c r="B16" s="302" t="s">
        <v>329</v>
      </c>
      <c r="C16" s="298" t="s">
        <v>454</v>
      </c>
      <c r="D16" s="295"/>
      <c r="E16" s="296"/>
      <c r="F16" s="296"/>
      <c r="G16" s="296"/>
      <c r="H16" s="296"/>
      <c r="I16" s="296"/>
      <c r="J16" s="296"/>
      <c r="K16" s="296"/>
    </row>
    <row r="17" spans="2:11" ht="42" customHeight="1">
      <c r="B17" s="302" t="s">
        <v>329</v>
      </c>
      <c r="C17" s="298" t="s">
        <v>455</v>
      </c>
      <c r="D17" s="295"/>
      <c r="E17" s="296"/>
      <c r="F17" s="296"/>
      <c r="G17" s="296"/>
      <c r="H17" s="296"/>
      <c r="I17" s="296"/>
      <c r="J17" s="296"/>
      <c r="K17" s="296"/>
    </row>
    <row r="18" spans="2:11" ht="18" customHeight="1">
      <c r="B18" s="302" t="s">
        <v>329</v>
      </c>
      <c r="C18" s="298" t="s">
        <v>316</v>
      </c>
      <c r="D18" s="295"/>
      <c r="E18" s="296"/>
      <c r="F18" s="296"/>
      <c r="G18" s="296"/>
      <c r="H18" s="296"/>
      <c r="I18" s="296"/>
      <c r="J18" s="296"/>
      <c r="K18" s="296"/>
    </row>
    <row r="19" spans="2:11" ht="18" customHeight="1">
      <c r="B19" s="302" t="s">
        <v>329</v>
      </c>
      <c r="C19" s="298" t="s">
        <v>444</v>
      </c>
      <c r="D19" s="295"/>
      <c r="E19" s="296"/>
      <c r="F19" s="296"/>
      <c r="G19" s="296"/>
      <c r="H19" s="296"/>
      <c r="I19" s="296"/>
      <c r="J19" s="296"/>
      <c r="K19" s="296"/>
    </row>
    <row r="20" spans="2:11" ht="18" customHeight="1">
      <c r="B20" s="302" t="s">
        <v>329</v>
      </c>
      <c r="C20" s="298" t="s">
        <v>317</v>
      </c>
      <c r="D20" s="295"/>
      <c r="E20" s="296"/>
      <c r="F20" s="296"/>
      <c r="G20" s="296"/>
      <c r="H20" s="296"/>
      <c r="I20" s="296"/>
      <c r="J20" s="296"/>
      <c r="K20" s="296"/>
    </row>
    <row r="21" spans="2:11" ht="18" customHeight="1">
      <c r="B21" s="1224" t="s">
        <v>318</v>
      </c>
      <c r="C21" s="1224"/>
      <c r="D21" s="300"/>
      <c r="E21" s="296"/>
      <c r="F21" s="296"/>
      <c r="G21" s="296"/>
      <c r="H21" s="296"/>
      <c r="I21" s="296"/>
      <c r="J21" s="296"/>
      <c r="K21" s="296"/>
    </row>
    <row r="22" spans="2:11" ht="54" customHeight="1">
      <c r="B22" s="302" t="s">
        <v>329</v>
      </c>
      <c r="C22" s="298" t="s">
        <v>319</v>
      </c>
      <c r="D22" s="295"/>
      <c r="E22" s="296"/>
      <c r="F22" s="296"/>
      <c r="G22" s="296"/>
      <c r="H22" s="296"/>
      <c r="I22" s="296"/>
      <c r="J22" s="296"/>
      <c r="K22" s="296"/>
    </row>
    <row r="23" spans="2:11" ht="54" customHeight="1">
      <c r="B23" s="302" t="s">
        <v>329</v>
      </c>
      <c r="C23" s="298" t="s">
        <v>320</v>
      </c>
      <c r="D23" s="295"/>
      <c r="E23" s="296"/>
      <c r="F23" s="296"/>
      <c r="G23" s="296"/>
      <c r="H23" s="296"/>
      <c r="I23" s="296"/>
      <c r="J23" s="296"/>
      <c r="K23" s="296"/>
    </row>
    <row r="24" spans="2:11" ht="38.1" customHeight="1">
      <c r="B24" s="302" t="s">
        <v>329</v>
      </c>
      <c r="C24" s="298" t="s">
        <v>321</v>
      </c>
      <c r="D24" s="295"/>
      <c r="E24" s="296"/>
      <c r="F24" s="296"/>
      <c r="G24" s="296"/>
      <c r="H24" s="296"/>
      <c r="I24" s="296"/>
      <c r="J24" s="296"/>
      <c r="K24" s="296"/>
    </row>
    <row r="25" spans="2:11" ht="18" customHeight="1">
      <c r="B25" s="302" t="s">
        <v>329</v>
      </c>
      <c r="C25" s="298" t="s">
        <v>322</v>
      </c>
      <c r="D25" s="295"/>
      <c r="E25" s="296"/>
      <c r="F25" s="296"/>
      <c r="G25" s="296"/>
      <c r="H25" s="296"/>
      <c r="I25" s="296"/>
      <c r="J25" s="296"/>
      <c r="K25" s="296"/>
    </row>
    <row r="26" spans="2:11" ht="38.1" customHeight="1">
      <c r="B26" s="302" t="s">
        <v>329</v>
      </c>
      <c r="C26" s="298" t="s">
        <v>323</v>
      </c>
      <c r="D26" s="295"/>
      <c r="E26" s="296"/>
      <c r="F26" s="296"/>
      <c r="G26" s="296"/>
      <c r="H26" s="296"/>
      <c r="I26" s="296"/>
      <c r="J26" s="296"/>
      <c r="K26" s="296"/>
    </row>
    <row r="27" spans="2:11" ht="18" customHeight="1">
      <c r="B27" s="1224" t="s">
        <v>324</v>
      </c>
      <c r="C27" s="1224"/>
      <c r="D27" s="300"/>
      <c r="E27" s="296"/>
      <c r="F27" s="296"/>
      <c r="G27" s="296"/>
      <c r="H27" s="296"/>
      <c r="I27" s="296"/>
      <c r="J27" s="296"/>
      <c r="K27" s="296"/>
    </row>
    <row r="28" spans="2:11" ht="54" customHeight="1">
      <c r="B28" s="302" t="s">
        <v>329</v>
      </c>
      <c r="C28" s="298" t="s">
        <v>319</v>
      </c>
      <c r="D28" s="295"/>
      <c r="E28" s="296"/>
      <c r="F28" s="296"/>
      <c r="G28" s="296"/>
      <c r="H28" s="296"/>
      <c r="I28" s="296"/>
      <c r="J28" s="296"/>
      <c r="K28" s="296"/>
    </row>
    <row r="29" spans="2:11" ht="18" customHeight="1">
      <c r="B29" s="302" t="s">
        <v>329</v>
      </c>
      <c r="C29" s="298" t="s">
        <v>322</v>
      </c>
      <c r="D29" s="295"/>
      <c r="E29" s="296"/>
      <c r="F29" s="296"/>
      <c r="G29" s="296"/>
      <c r="H29" s="296"/>
      <c r="I29" s="296"/>
      <c r="J29" s="296"/>
      <c r="K29" s="296"/>
    </row>
    <row r="30" spans="2:11" ht="18" customHeight="1">
      <c r="B30" s="1224" t="s">
        <v>325</v>
      </c>
      <c r="C30" s="1224"/>
      <c r="D30" s="300"/>
    </row>
    <row r="31" spans="2:11" ht="54" customHeight="1">
      <c r="B31" s="302" t="s">
        <v>329</v>
      </c>
      <c r="C31" s="298" t="s">
        <v>319</v>
      </c>
      <c r="D31" s="295"/>
      <c r="E31" s="296"/>
      <c r="F31" s="296"/>
      <c r="G31" s="296"/>
      <c r="H31" s="296"/>
      <c r="I31" s="296"/>
      <c r="J31" s="296"/>
      <c r="K31" s="296"/>
    </row>
    <row r="32" spans="2:11" ht="18" customHeight="1">
      <c r="B32" s="302" t="s">
        <v>329</v>
      </c>
      <c r="C32" s="298" t="s">
        <v>322</v>
      </c>
      <c r="D32" s="295"/>
    </row>
    <row r="33" spans="2:11" ht="18" customHeight="1">
      <c r="B33" s="1224" t="s">
        <v>571</v>
      </c>
      <c r="C33" s="1224"/>
      <c r="D33" s="300"/>
    </row>
    <row r="34" spans="2:11" ht="18" customHeight="1">
      <c r="B34" s="302" t="s">
        <v>329</v>
      </c>
      <c r="C34" s="298" t="s">
        <v>326</v>
      </c>
      <c r="D34" s="295"/>
    </row>
    <row r="35" spans="2:11" ht="18" hidden="1" customHeight="1">
      <c r="B35" s="1224" t="s">
        <v>527</v>
      </c>
      <c r="C35" s="1224"/>
      <c r="D35" s="300"/>
    </row>
    <row r="36" spans="2:11" ht="18" hidden="1" customHeight="1">
      <c r="B36" s="302" t="s">
        <v>329</v>
      </c>
      <c r="C36" s="298" t="s">
        <v>326</v>
      </c>
      <c r="D36" s="295"/>
    </row>
    <row r="37" spans="2:11" ht="18" customHeight="1">
      <c r="B37" s="1224" t="s">
        <v>327</v>
      </c>
      <c r="C37" s="1224"/>
      <c r="D37" s="300"/>
    </row>
    <row r="38" spans="2:11" ht="32.25" customHeight="1">
      <c r="B38" s="302" t="s">
        <v>329</v>
      </c>
      <c r="C38" s="298" t="s">
        <v>333</v>
      </c>
      <c r="D38" s="295"/>
      <c r="E38" s="296"/>
      <c r="F38" s="296"/>
      <c r="G38" s="296"/>
      <c r="H38" s="296"/>
      <c r="I38" s="296"/>
      <c r="J38" s="296"/>
      <c r="K38" s="296"/>
    </row>
    <row r="39" spans="2:11" ht="18" customHeight="1">
      <c r="B39" s="1224" t="s">
        <v>334</v>
      </c>
      <c r="C39" s="1224"/>
    </row>
    <row r="40" spans="2:11" ht="38.1" customHeight="1">
      <c r="B40" s="302" t="s">
        <v>329</v>
      </c>
      <c r="C40" s="298" t="s">
        <v>332</v>
      </c>
    </row>
    <row r="41" spans="2:11" ht="38.1" customHeight="1">
      <c r="B41" s="302" t="s">
        <v>329</v>
      </c>
      <c r="C41" s="298" t="s">
        <v>333</v>
      </c>
    </row>
    <row r="42" spans="2:11" ht="18" customHeight="1">
      <c r="B42" s="1224" t="s">
        <v>335</v>
      </c>
      <c r="C42" s="1224"/>
    </row>
    <row r="43" spans="2:11" ht="18" customHeight="1">
      <c r="B43" s="302" t="s">
        <v>329</v>
      </c>
      <c r="C43" s="304" t="s">
        <v>330</v>
      </c>
    </row>
    <row r="44" spans="2:11" ht="18" customHeight="1">
      <c r="B44" s="302" t="s">
        <v>329</v>
      </c>
      <c r="C44" s="304" t="s">
        <v>336</v>
      </c>
    </row>
    <row r="45" spans="2:11" ht="18" customHeight="1">
      <c r="B45" s="1224" t="s">
        <v>331</v>
      </c>
      <c r="C45" s="1224"/>
    </row>
    <row r="46" spans="2:11" ht="18" customHeight="1">
      <c r="B46" s="302" t="s">
        <v>329</v>
      </c>
      <c r="C46" s="298" t="s">
        <v>137</v>
      </c>
      <c r="D46" s="295"/>
      <c r="E46" s="296"/>
      <c r="F46" s="296"/>
      <c r="G46" s="296"/>
      <c r="H46" s="296"/>
      <c r="I46" s="296"/>
      <c r="J46" s="296"/>
      <c r="K46" s="296"/>
    </row>
    <row r="47" spans="2:11" ht="18" customHeight="1">
      <c r="B47" s="302" t="s">
        <v>329</v>
      </c>
      <c r="C47" s="298" t="s">
        <v>337</v>
      </c>
      <c r="D47" s="295"/>
      <c r="E47" s="296"/>
      <c r="F47" s="296"/>
      <c r="G47" s="296"/>
      <c r="H47" s="296"/>
      <c r="I47" s="296"/>
      <c r="J47" s="296"/>
      <c r="K47" s="296"/>
    </row>
    <row r="48" spans="2:11" ht="36" customHeight="1">
      <c r="B48" s="302" t="s">
        <v>329</v>
      </c>
      <c r="C48" s="298" t="s">
        <v>138</v>
      </c>
      <c r="D48" s="295"/>
      <c r="E48" s="296"/>
      <c r="F48" s="296"/>
      <c r="G48" s="296"/>
      <c r="H48" s="296"/>
      <c r="I48" s="296"/>
      <c r="J48" s="296"/>
      <c r="K48" s="296"/>
    </row>
    <row r="49" spans="1:11" ht="18" customHeight="1">
      <c r="B49" s="302" t="s">
        <v>329</v>
      </c>
      <c r="C49" s="298" t="s">
        <v>338</v>
      </c>
      <c r="D49" s="295"/>
      <c r="E49" s="296"/>
      <c r="F49" s="296"/>
      <c r="G49" s="296"/>
      <c r="H49" s="296"/>
      <c r="I49" s="296"/>
      <c r="J49" s="296"/>
      <c r="K49" s="296"/>
    </row>
    <row r="50" spans="1:11" ht="18" customHeight="1">
      <c r="A50" s="291"/>
      <c r="C50" s="305"/>
    </row>
    <row r="51" spans="1:11" ht="18" customHeight="1">
      <c r="A51" s="1227"/>
      <c r="B51" s="1227"/>
      <c r="C51" s="1227"/>
      <c r="D51" s="299"/>
    </row>
    <row r="52" spans="1:11" ht="18" customHeight="1">
      <c r="A52" s="1226" t="s">
        <v>139</v>
      </c>
      <c r="B52" s="1226"/>
      <c r="C52" s="1226"/>
      <c r="D52" s="299"/>
    </row>
    <row r="53" spans="1:11" ht="36" customHeight="1">
      <c r="A53" s="1225" t="s">
        <v>339</v>
      </c>
      <c r="B53" s="1225"/>
      <c r="C53" s="1225"/>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987A3FAC-920D-4C0C-8129-D8F4AFD7E477}"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5"/>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6"/>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7"/>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D5F8AD2D-F014-4A7B-9CE7-589273BD9F11}" showGridLines="0" printArea="1" hiddenRows="1" state="hidden" view="pageBreakPreview">
      <selection sqref="A1:C1"/>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9" sqref="D9:G9"/>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10" width="10.375" style="167" hidden="1" customWidth="1"/>
    <col min="11" max="11" width="8" style="160" hidden="1" customWidth="1"/>
    <col min="12" max="12" width="21.5" style="160" hidden="1" customWidth="1"/>
    <col min="13" max="18" width="8" style="160" hidden="1" customWidth="1"/>
    <col min="19"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84.75" customHeight="1">
      <c r="B1" s="1243" t="str">
        <f>Cover!$B$2</f>
        <v>Retrofitting the 220 kV Switchyard equipments and control &amp; protection system with Substation Automation System and SPR based Control &amp; Protection System at Mandola Substation</v>
      </c>
      <c r="C1" s="1243"/>
      <c r="D1" s="1243"/>
      <c r="E1" s="1243"/>
      <c r="F1" s="1243"/>
      <c r="G1" s="1243"/>
      <c r="H1" s="161"/>
      <c r="I1" s="161"/>
      <c r="J1" s="161"/>
      <c r="L1" s="182"/>
      <c r="M1" s="182"/>
      <c r="N1" s="182"/>
    </row>
    <row r="2" spans="2:28" ht="31.5" customHeight="1">
      <c r="B2" s="1244" t="str">
        <f>Cover!B3</f>
        <v xml:space="preserve">Specification No.: NR1/NT/W-AIS/DOM/I00/24/15479 (Rfx-5002004051)	 </v>
      </c>
      <c r="C2" s="1244"/>
      <c r="D2" s="1244"/>
      <c r="E2" s="1244"/>
      <c r="F2" s="1244"/>
      <c r="G2" s="1244"/>
      <c r="H2" s="162"/>
      <c r="I2" s="162"/>
      <c r="J2" s="162"/>
      <c r="L2" s="821" t="s">
        <v>559</v>
      </c>
      <c r="M2" s="347">
        <v>1</v>
      </c>
      <c r="N2" s="183"/>
      <c r="AA2" s="821" t="s">
        <v>562</v>
      </c>
      <c r="AB2" s="1044">
        <v>1</v>
      </c>
    </row>
    <row r="3" spans="2:28" ht="12" customHeight="1">
      <c r="B3" s="163"/>
      <c r="C3" s="163"/>
      <c r="D3" s="163"/>
      <c r="E3" s="163"/>
      <c r="F3" s="162"/>
      <c r="G3" s="162"/>
      <c r="H3" s="162"/>
      <c r="I3" s="162"/>
      <c r="J3" s="162"/>
      <c r="L3" s="821" t="s">
        <v>560</v>
      </c>
      <c r="M3" s="347" t="s">
        <v>451</v>
      </c>
      <c r="N3" s="183"/>
      <c r="AA3" s="821" t="s">
        <v>563</v>
      </c>
      <c r="AB3" s="1044" t="s">
        <v>451</v>
      </c>
    </row>
    <row r="4" spans="2:28" ht="20.100000000000001" customHeight="1">
      <c r="B4" s="1245" t="s">
        <v>261</v>
      </c>
      <c r="C4" s="1245"/>
      <c r="D4" s="1245"/>
      <c r="E4" s="1245"/>
      <c r="F4" s="1245"/>
      <c r="G4" s="1245"/>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3" t="s">
        <v>262</v>
      </c>
      <c r="C6" s="675"/>
      <c r="D6" s="1246" t="s">
        <v>562</v>
      </c>
      <c r="E6" s="1246"/>
      <c r="F6" s="1246"/>
      <c r="G6" s="1246"/>
      <c r="H6" s="166"/>
      <c r="I6" s="166" t="str">
        <f>D6</f>
        <v>Sole Bidder</v>
      </c>
      <c r="J6" s="166"/>
      <c r="K6" s="165">
        <f>IF(I6="Sole Bidder",1,2)</f>
        <v>1</v>
      </c>
      <c r="L6" s="567">
        <f>IF(D6= "Sole Bidder", 0, D7)</f>
        <v>0</v>
      </c>
      <c r="M6" s="182" t="str">
        <f>D6</f>
        <v>Sole Bidder</v>
      </c>
      <c r="N6" s="182">
        <f>IF(M6="Sole Bidder",1,2)</f>
        <v>1</v>
      </c>
      <c r="AA6" s="1045">
        <f>IF(D6= "Sole Bidder", 0, D7)</f>
        <v>0</v>
      </c>
    </row>
    <row r="7" spans="2:28" ht="50.1" customHeight="1">
      <c r="B7" s="672" t="str">
        <f>IF(D6= "JV (Joint Venture)", "Total Nos. of  Partners in the JV [excluding the Lead Partner]", "")</f>
        <v/>
      </c>
      <c r="C7" s="674"/>
      <c r="D7" s="1247" t="s">
        <v>451</v>
      </c>
      <c r="E7" s="1248"/>
      <c r="F7" s="1248"/>
      <c r="G7" s="1249"/>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234" t="s">
        <v>463</v>
      </c>
      <c r="E9" s="1235"/>
      <c r="F9" s="1235"/>
      <c r="G9" s="1236"/>
    </row>
    <row r="10" spans="2:28" ht="20.100000000000001" customHeight="1">
      <c r="B10" s="171" t="str">
        <f>IF(D6= "Sole Bidder", "Address of Sole Bidder", "Address of Lead Partner")</f>
        <v>Address of Sole Bidder</v>
      </c>
      <c r="C10" s="172"/>
      <c r="D10" s="1234" t="s">
        <v>463</v>
      </c>
      <c r="E10" s="1235"/>
      <c r="F10" s="1235"/>
      <c r="G10" s="1236"/>
    </row>
    <row r="11" spans="2:28" ht="20.100000000000001" customHeight="1">
      <c r="B11" s="173"/>
      <c r="C11" s="174"/>
      <c r="D11" s="1234" t="s">
        <v>463</v>
      </c>
      <c r="E11" s="1235"/>
      <c r="F11" s="1235"/>
      <c r="G11" s="1236"/>
    </row>
    <row r="12" spans="2:28" ht="20.100000000000001" customHeight="1">
      <c r="B12" s="175"/>
      <c r="C12" s="176"/>
      <c r="D12" s="1234" t="s">
        <v>463</v>
      </c>
      <c r="E12" s="1235"/>
      <c r="F12" s="1235"/>
      <c r="G12" s="1236"/>
    </row>
    <row r="13" spans="2:28" ht="20.100000000000001" customHeight="1"/>
    <row r="14" spans="2:28" ht="20.100000000000001" customHeight="1">
      <c r="B14" s="169" t="str">
        <f>IF(D7=1, "Name of other Partner","Name of other Partner - 1")</f>
        <v>Name of other Partner - 1</v>
      </c>
      <c r="C14" s="170"/>
      <c r="D14" s="1234"/>
      <c r="E14" s="1235"/>
      <c r="F14" s="1235"/>
      <c r="G14" s="1236"/>
    </row>
    <row r="15" spans="2:28" ht="20.100000000000001" customHeight="1">
      <c r="B15" s="171" t="str">
        <f>IF(D7=1, "Address of other Partner","Address of other Partner - 1")</f>
        <v>Address of other Partner - 1</v>
      </c>
      <c r="C15" s="172"/>
      <c r="D15" s="1240"/>
      <c r="E15" s="1238"/>
      <c r="F15" s="1238"/>
      <c r="G15" s="1239"/>
    </row>
    <row r="16" spans="2:28" ht="20.100000000000001" customHeight="1">
      <c r="B16" s="173"/>
      <c r="C16" s="174"/>
      <c r="D16" s="1240" t="s">
        <v>463</v>
      </c>
      <c r="E16" s="1238"/>
      <c r="F16" s="1238"/>
      <c r="G16" s="1239"/>
    </row>
    <row r="17" spans="2:10" ht="20.100000000000001" customHeight="1">
      <c r="B17" s="175"/>
      <c r="C17" s="176"/>
      <c r="D17" s="1237" t="s">
        <v>463</v>
      </c>
      <c r="E17" s="1238"/>
      <c r="F17" s="1238"/>
      <c r="G17" s="1239"/>
    </row>
    <row r="18" spans="2:10" ht="20.100000000000001" customHeight="1"/>
    <row r="19" spans="2:10" ht="20.100000000000001" customHeight="1">
      <c r="B19" s="169" t="s">
        <v>452</v>
      </c>
      <c r="C19" s="170"/>
      <c r="D19" s="1231" t="s">
        <v>463</v>
      </c>
      <c r="E19" s="1232"/>
      <c r="F19" s="1232"/>
      <c r="G19" s="1233"/>
    </row>
    <row r="20" spans="2:10" ht="20.100000000000001" customHeight="1">
      <c r="B20" s="171" t="s">
        <v>453</v>
      </c>
      <c r="C20" s="172"/>
      <c r="D20" s="1231" t="s">
        <v>463</v>
      </c>
      <c r="E20" s="1232"/>
      <c r="F20" s="1232"/>
      <c r="G20" s="1233"/>
    </row>
    <row r="21" spans="2:10" ht="20.100000000000001" customHeight="1">
      <c r="B21" s="173"/>
      <c r="C21" s="174"/>
      <c r="D21" s="1231" t="s">
        <v>463</v>
      </c>
      <c r="E21" s="1232"/>
      <c r="F21" s="1232"/>
      <c r="G21" s="1233"/>
    </row>
    <row r="22" spans="2:10" ht="20.100000000000001" customHeight="1">
      <c r="B22" s="175"/>
      <c r="C22" s="176"/>
      <c r="D22" s="1234" t="s">
        <v>463</v>
      </c>
      <c r="E22" s="1241"/>
      <c r="F22" s="1241"/>
      <c r="G22" s="1242"/>
    </row>
    <row r="23" spans="2:10" ht="20.100000000000001" customHeight="1"/>
    <row r="24" spans="2:10" ht="21" customHeight="1">
      <c r="B24" s="177" t="s">
        <v>263</v>
      </c>
      <c r="C24" s="178"/>
      <c r="D24" s="1234"/>
      <c r="E24" s="1235"/>
      <c r="F24" s="1235"/>
      <c r="G24" s="1236"/>
    </row>
    <row r="25" spans="2:10" ht="21" customHeight="1">
      <c r="B25" s="177" t="s">
        <v>264</v>
      </c>
      <c r="C25" s="178"/>
      <c r="D25" s="1234"/>
      <c r="E25" s="1235"/>
      <c r="F25" s="1235"/>
      <c r="G25" s="1236"/>
    </row>
    <row r="26" spans="2:10" ht="21" customHeight="1">
      <c r="B26" s="177" t="s">
        <v>476</v>
      </c>
      <c r="C26" s="178"/>
      <c r="D26" s="1228"/>
      <c r="E26" s="1229"/>
      <c r="F26" s="1229"/>
      <c r="G26" s="1230"/>
    </row>
    <row r="27" spans="2:10" ht="21" customHeight="1">
      <c r="B27" s="177" t="s">
        <v>477</v>
      </c>
      <c r="C27" s="178"/>
      <c r="D27" s="1231"/>
      <c r="E27" s="1232"/>
      <c r="F27" s="1232"/>
      <c r="G27" s="1233"/>
    </row>
    <row r="28" spans="2:10" ht="21" customHeight="1">
      <c r="B28" s="177" t="s">
        <v>478</v>
      </c>
      <c r="C28" s="178"/>
      <c r="D28" s="1231"/>
      <c r="E28" s="1232"/>
      <c r="F28" s="1232"/>
      <c r="G28" s="1233"/>
    </row>
    <row r="29" spans="2:10" ht="21" customHeight="1">
      <c r="B29" s="177" t="s">
        <v>479</v>
      </c>
      <c r="C29" s="178"/>
      <c r="D29" s="1231"/>
      <c r="E29" s="1232"/>
      <c r="F29" s="1232"/>
      <c r="G29" s="1233"/>
    </row>
    <row r="30" spans="2:10" ht="21" customHeight="1">
      <c r="B30" s="179"/>
      <c r="C30" s="179"/>
      <c r="D30" s="179"/>
    </row>
    <row r="31" spans="2:10" s="165" customFormat="1" ht="21" customHeight="1">
      <c r="B31" s="177" t="s">
        <v>265</v>
      </c>
      <c r="C31" s="178"/>
      <c r="D31" s="344"/>
      <c r="E31" s="568"/>
      <c r="F31" s="344"/>
      <c r="G31" s="345" t="str">
        <f>IF(D31&gt;H31, "Invalid Date !", "")</f>
        <v/>
      </c>
      <c r="H31" s="346">
        <f>IF(E31="Feb",28,IF(OR(E31="Apr", E31="Jun", E31="Sep", E31="Nov"),30,31))</f>
        <v>31</v>
      </c>
      <c r="I31" s="162"/>
      <c r="J31" s="162"/>
    </row>
    <row r="32" spans="2:10" ht="21" customHeight="1">
      <c r="B32" s="177" t="s">
        <v>266</v>
      </c>
      <c r="C32" s="178"/>
      <c r="D32" s="1234"/>
      <c r="E32" s="1235"/>
      <c r="F32" s="1235"/>
      <c r="G32" s="1236"/>
    </row>
    <row r="33" spans="5:5">
      <c r="E33" s="167"/>
    </row>
  </sheetData>
  <sheetProtection algorithmName="SHA-512" hashValue="ZzMe0WNLrfJHFxN/E3B53byMGxO7zCQ6pRyr55AKyLfj+JzfIrgVa6T2jqgabQKFQ7Nbck8ay0KYg7S1sD7cXQ==" saltValue="8amXD3UF6AIvxAgs1R00VA==" spinCount="100000" sheet="1" formatColumns="0" formatRows="0" selectLockedCells="1"/>
  <customSheetViews>
    <customSheetView guid="{987A3FAC-920D-4C0C-8129-D8F4AFD7E477}" showGridLines="0" printArea="1" hiddenColumns="1" view="pageBreakPreview">
      <selection activeCell="D27" sqref="D27:G27"/>
      <pageMargins left="0.75" right="0.75" top="0.69" bottom="0.7" header="0.4" footer="0.37"/>
      <pageSetup orientation="portrait" r:id="rId1"/>
      <headerFooter alignWithMargins="0"/>
    </customSheetView>
    <customSheetView guid="{CB55CDDD-15EC-4265-9148-3411BBB26D54}" showGridLines="0" printArea="1" hiddenColumns="1" view="pageBreakPreview">
      <selection activeCell="D10" sqref="D10:G10"/>
      <pageMargins left="0.75" right="0.75" top="0.69" bottom="0.7" header="0.4" footer="0.37"/>
      <pageSetup orientation="portrait" r:id="rId2"/>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3"/>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4"/>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5"/>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6"/>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7"/>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9"/>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0"/>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1"/>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2"/>
      <headerFooter alignWithMargins="0"/>
    </customSheetView>
    <customSheetView guid="{B23AD343-29DA-4CE0-BD10-47BF44F3782F}" showGridLines="0">
      <selection activeCell="G8" sqref="G8"/>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01ACF2E1-8E61-4459-ABC1-B6C183DEED61}" showGridLines="0" showRuler="0">
      <selection activeCell="D28" sqref="D28"/>
      <pageMargins left="0.75" right="0.75" top="0.69" bottom="0.7" header="0.4" footer="0.37"/>
      <pageSetup orientation="portrait" r:id="rId16"/>
      <headerFooter alignWithMargins="0"/>
    </customSheetView>
    <customSheetView guid="{14D7F02E-BCCA-4517-ABC7-537FF4AEB67A}" showGridLines="0">
      <selection activeCell="D10" sqref="D10:G10"/>
      <pageMargins left="0.75" right="0.75" top="0.69" bottom="0.7" header="0.4" footer="0.37"/>
      <pageSetup orientation="portrait" r:id="rId17"/>
      <headerFooter alignWithMargins="0"/>
    </customSheetView>
    <customSheetView guid="{27A45B7A-04F2-4516-B80B-5ED0825D4ED3}" showGridLines="0">
      <selection activeCell="D6" sqref="D6:G6"/>
      <pageMargins left="0.75" right="0.75" top="0.69" bottom="0.7" header="0.4" footer="0.37"/>
      <pageSetup orientation="portrait" r:id="rId18"/>
      <headerFooter alignWithMargins="0"/>
    </customSheetView>
    <customSheetView guid="{E9F4E142-7D26-464D-BECA-4F3806DB1FE1}" showGridLines="0">
      <selection activeCell="G8" sqref="G8"/>
      <pageMargins left="0.75" right="0.75" top="0.69" bottom="0.7" header="0.4" footer="0.37"/>
      <pageSetup orientation="portrait" r:id="rId19"/>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20"/>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1"/>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2"/>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4"/>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5"/>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6"/>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7"/>
      <headerFooter alignWithMargins="0"/>
    </customSheetView>
    <customSheetView guid="{D5F8AD2D-F014-4A7B-9CE7-589273BD9F11}" showGridLines="0" printArea="1" hiddenColumns="1" view="pageBreakPreview">
      <selection activeCell="D10" sqref="D10:G10"/>
      <pageMargins left="0.75" right="0.75" top="0.69" bottom="0.7" header="0.4" footer="0.37"/>
      <pageSetup orientation="portrait" r:id="rId28"/>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4:C17">
    <cfRule type="expression" dxfId="65" priority="9" stopIfTrue="1">
      <formula>$L$6&lt;1</formula>
    </cfRule>
  </conditionalFormatting>
  <conditionalFormatting sqref="B19:C22">
    <cfRule type="expression" dxfId="64" priority="8" stopIfTrue="1">
      <formula>$L$6&lt;2</formula>
    </cfRule>
  </conditionalFormatting>
  <conditionalFormatting sqref="B7:G7">
    <cfRule type="expression" dxfId="63" priority="1" stopIfTrue="1">
      <formula>$D$6="Sole Bidder"</formula>
    </cfRule>
  </conditionalFormatting>
  <conditionalFormatting sqref="D14:G17">
    <cfRule type="expression" dxfId="62" priority="3" stopIfTrue="1">
      <formula>$L$6&lt;1</formula>
    </cfRule>
  </conditionalFormatting>
  <conditionalFormatting sqref="D19:G22">
    <cfRule type="expression" dxfId="61"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"2023,2024"</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279"/>
  <sheetViews>
    <sheetView tabSelected="1" view="pageBreakPreview" topLeftCell="A7" zoomScale="80" zoomScaleNormal="100" zoomScaleSheetLayoutView="80" workbookViewId="0">
      <selection activeCell="M160" sqref="M160:M168"/>
    </sheetView>
  </sheetViews>
  <sheetFormatPr defaultColWidth="9" defaultRowHeight="15"/>
  <cols>
    <col min="1" max="1" width="6.875" style="877" customWidth="1"/>
    <col min="2" max="2" width="13.625" style="877" customWidth="1"/>
    <col min="3" max="3" width="9.625" style="877" customWidth="1"/>
    <col min="4" max="4" width="22.375" style="877" customWidth="1"/>
    <col min="5" max="5" width="15.375" style="877" customWidth="1"/>
    <col min="6" max="6" width="13.5" style="877" customWidth="1"/>
    <col min="7" max="7" width="14.75" style="877" customWidth="1"/>
    <col min="8" max="8" width="11.375" style="877" customWidth="1"/>
    <col min="9" max="9" width="15.125" style="884" customWidth="1"/>
    <col min="10" max="10" width="55.375" style="876" customWidth="1"/>
    <col min="11" max="11" width="7.5" style="877" customWidth="1"/>
    <col min="12" max="12" width="7.75" style="877" customWidth="1"/>
    <col min="13" max="13" width="13.625" style="876" customWidth="1"/>
    <col min="14" max="14" width="24.75" style="877" customWidth="1"/>
    <col min="15" max="15" width="13" style="877" hidden="1" customWidth="1"/>
    <col min="16" max="16" width="16.875" style="873" hidden="1" customWidth="1"/>
    <col min="17" max="17" width="22.75" style="873" hidden="1" customWidth="1"/>
    <col min="18" max="18" width="15.5" style="873" hidden="1" customWidth="1"/>
    <col min="19" max="19" width="11.875" style="874" hidden="1" customWidth="1"/>
    <col min="20" max="20" width="13.875" style="875" customWidth="1"/>
    <col min="21" max="23" width="9" style="875" customWidth="1"/>
    <col min="24" max="24" width="14.25" style="875" customWidth="1"/>
    <col min="25" max="25" width="24.125" style="875" customWidth="1"/>
    <col min="26" max="26" width="11.125" style="876" customWidth="1"/>
    <col min="27" max="27" width="12.75" style="876" customWidth="1"/>
    <col min="28" max="28" width="11.375" style="877" customWidth="1"/>
    <col min="29" max="29" width="10.375" style="876" customWidth="1"/>
    <col min="30" max="30" width="17.75" style="876" hidden="1" customWidth="1"/>
    <col min="31" max="31" width="10.5" style="876" hidden="1" customWidth="1"/>
    <col min="32" max="32" width="12.375" style="876" hidden="1" customWidth="1"/>
    <col min="33" max="34" width="9" style="876" hidden="1" customWidth="1"/>
    <col min="35" max="35" width="10.875" style="876" hidden="1" customWidth="1"/>
    <col min="36" max="36" width="18.75" style="876" hidden="1" customWidth="1"/>
    <col min="37" max="37" width="9" style="876" hidden="1" customWidth="1"/>
    <col min="38" max="39" width="9" style="875" hidden="1" customWidth="1"/>
    <col min="40" max="51" width="9" style="875" customWidth="1"/>
    <col min="52" max="52" width="9" style="876" customWidth="1"/>
    <col min="53" max="16384" width="9" style="876"/>
  </cols>
  <sheetData>
    <row r="1" spans="1:37">
      <c r="A1" s="869" t="str">
        <f>Cover!B3</f>
        <v xml:space="preserve">Specification No.: NR1/NT/W-AIS/DOM/I00/24/15479 (Rfx-5002004051)	 </v>
      </c>
      <c r="B1" s="869"/>
      <c r="C1" s="869"/>
      <c r="D1" s="869"/>
      <c r="E1" s="869"/>
      <c r="F1" s="869"/>
      <c r="G1" s="869"/>
      <c r="H1" s="869"/>
      <c r="I1" s="1144"/>
      <c r="J1" s="870"/>
      <c r="K1" s="871"/>
      <c r="L1" s="871"/>
      <c r="M1" s="872"/>
      <c r="N1" s="976" t="s">
        <v>418</v>
      </c>
      <c r="O1" s="871" t="s">
        <v>418</v>
      </c>
      <c r="AD1" s="878" t="s">
        <v>254</v>
      </c>
      <c r="AE1" s="879">
        <f>SUMIF(O18:O168, "Direct",N18:N168)</f>
        <v>0</v>
      </c>
      <c r="AJ1" s="879" t="str">
        <f>'Names of Bidder'!D6</f>
        <v>Sole Bidder</v>
      </c>
      <c r="AK1" s="876" t="s">
        <v>255</v>
      </c>
    </row>
    <row r="2" spans="1:37">
      <c r="A2" s="880"/>
      <c r="B2" s="880"/>
      <c r="C2" s="880"/>
      <c r="D2" s="880"/>
      <c r="E2" s="880"/>
      <c r="F2" s="880"/>
      <c r="G2" s="880"/>
      <c r="H2" s="880"/>
      <c r="AA2" s="877"/>
      <c r="AD2" s="878" t="s">
        <v>256</v>
      </c>
      <c r="AE2" s="881" t="e">
        <f>#REF!-AE1</f>
        <v>#REF!</v>
      </c>
      <c r="AF2" s="882"/>
      <c r="AJ2" s="879">
        <f>'Names of Bidder'!L6</f>
        <v>0</v>
      </c>
    </row>
    <row r="3" spans="1:37" ht="60.75" customHeight="1">
      <c r="A3" s="1277" t="str">
        <f>Cover!B2</f>
        <v>Retrofitting the 220 kV Switchyard equipments and control &amp; protection system with Substation Automation System and SPR based Control &amp; Protection System at Mandola Substation</v>
      </c>
      <c r="B3" s="1277"/>
      <c r="C3" s="1277"/>
      <c r="D3" s="1277"/>
      <c r="E3" s="1277"/>
      <c r="F3" s="1277"/>
      <c r="G3" s="1277"/>
      <c r="H3" s="1277"/>
      <c r="I3" s="1277"/>
      <c r="J3" s="1277"/>
      <c r="K3" s="1277"/>
      <c r="L3" s="1277"/>
      <c r="M3" s="1277"/>
      <c r="N3" s="1277"/>
      <c r="O3" s="1277"/>
      <c r="Y3" s="883"/>
      <c r="Z3" s="884"/>
      <c r="AA3" s="884"/>
      <c r="AB3" s="884"/>
      <c r="AD3" s="880"/>
      <c r="AG3" s="1252"/>
      <c r="AH3" s="1252"/>
    </row>
    <row r="4" spans="1:37">
      <c r="A4" s="1278" t="s">
        <v>23</v>
      </c>
      <c r="B4" s="1278"/>
      <c r="C4" s="1278"/>
      <c r="D4" s="1278"/>
      <c r="E4" s="1278"/>
      <c r="F4" s="1278"/>
      <c r="G4" s="1278"/>
      <c r="H4" s="1278"/>
      <c r="I4" s="1278"/>
      <c r="J4" s="1278"/>
      <c r="K4" s="1278"/>
      <c r="L4" s="1278"/>
      <c r="M4" s="1278"/>
      <c r="N4" s="1278"/>
      <c r="O4" s="1278"/>
      <c r="Y4" s="883"/>
      <c r="Z4" s="884"/>
      <c r="AA4" s="884"/>
      <c r="AB4" s="884"/>
      <c r="AD4" s="880"/>
      <c r="AE4" s="885"/>
      <c r="AF4" s="882"/>
    </row>
    <row r="5" spans="1:37">
      <c r="Y5" s="883"/>
      <c r="Z5" s="884"/>
      <c r="AA5" s="884"/>
      <c r="AB5" s="884"/>
      <c r="AD5" s="880"/>
    </row>
    <row r="6" spans="1:37">
      <c r="A6" s="886" t="str">
        <f>"Bidder’s Name and Address (" &amp; MID('Names of Bidder'!B9,9, 20) &amp; ") :"</f>
        <v>Bidder’s Name and Address (Sole Bidder) :</v>
      </c>
      <c r="B6" s="886"/>
      <c r="C6" s="886"/>
      <c r="D6" s="886"/>
      <c r="E6" s="886"/>
      <c r="F6" s="886"/>
      <c r="G6" s="886"/>
      <c r="H6" s="886"/>
      <c r="I6" s="1145"/>
      <c r="J6" s="887"/>
      <c r="K6" s="888"/>
      <c r="L6" s="888"/>
      <c r="M6" s="889" t="s">
        <v>396</v>
      </c>
      <c r="O6" s="895"/>
      <c r="Y6" s="883"/>
      <c r="Z6" s="884"/>
      <c r="AA6" s="884"/>
      <c r="AB6" s="884"/>
      <c r="AD6" s="880"/>
      <c r="AE6" s="885"/>
    </row>
    <row r="7" spans="1:37">
      <c r="A7" s="1279" t="str">
        <f>IF('Names of Bidder'!D9="", "", IF('Names of Bidder'!D6= "JV (Joint Venture)", "JV of " &amp; AJ8, ""))</f>
        <v/>
      </c>
      <c r="B7" s="1279"/>
      <c r="C7" s="1279"/>
      <c r="D7" s="1279"/>
      <c r="E7" s="1279"/>
      <c r="F7" s="1279"/>
      <c r="G7" s="1279"/>
      <c r="H7" s="1279"/>
      <c r="I7" s="1279"/>
      <c r="J7" s="1279"/>
      <c r="K7" s="1279"/>
      <c r="L7" s="1279"/>
      <c r="M7" s="890" t="s">
        <v>480</v>
      </c>
      <c r="O7" s="895"/>
      <c r="Y7" s="873"/>
      <c r="Z7" s="891"/>
      <c r="AA7" s="891"/>
      <c r="AB7" s="891"/>
      <c r="AG7" s="1252"/>
      <c r="AH7" s="1252"/>
    </row>
    <row r="8" spans="1:37">
      <c r="A8" s="886" t="s">
        <v>397</v>
      </c>
      <c r="B8" s="886"/>
      <c r="C8" s="890" t="str">
        <f>IF('Names of Bidder'!D9=0, "", 'Names of Bidder'!D9)</f>
        <v xml:space="preserve">…….. …….. …….. …….. …….. …….. </v>
      </c>
      <c r="D8" s="890"/>
      <c r="E8" s="890"/>
      <c r="F8" s="886"/>
      <c r="G8" s="886"/>
      <c r="H8" s="886"/>
      <c r="I8" s="1145"/>
      <c r="M8" s="890" t="s">
        <v>400</v>
      </c>
      <c r="O8" s="895"/>
      <c r="Y8" s="883"/>
      <c r="Z8" s="892"/>
      <c r="AA8" s="892"/>
      <c r="AB8" s="892"/>
      <c r="AJ8" s="879" t="str">
        <f>IF('Names of Bidder'!D7=1,'Names of Bidder'!D9&amp;" &amp; "&amp;'Names of Bidder'!D14,IF('Names of Bidder'!D7="2 or More",'Names of Bidder'!D9&amp;" , "&amp;'Names of Bidder'!D14&amp;" &amp; "&amp;'Names of Bidder'!D19,""))</f>
        <v xml:space="preserve">…….. …….. …….. …….. …….. ……..  ,  &amp; …….. …….. …….. …….. …….. …….. </v>
      </c>
    </row>
    <row r="9" spans="1:37">
      <c r="A9" s="886" t="s">
        <v>399</v>
      </c>
      <c r="B9" s="886"/>
      <c r="C9" s="890" t="str">
        <f>IF('Names of Bidder'!D10=0, "", 'Names of Bidder'!D10)</f>
        <v xml:space="preserve">…….. …….. …….. …….. …….. …….. </v>
      </c>
      <c r="D9" s="890"/>
      <c r="E9" s="890"/>
      <c r="F9" s="886"/>
      <c r="G9" s="886"/>
      <c r="H9" s="886"/>
      <c r="I9" s="1145"/>
      <c r="M9" s="890" t="s">
        <v>401</v>
      </c>
      <c r="O9" s="895"/>
      <c r="Y9" s="883"/>
      <c r="Z9" s="892"/>
      <c r="AA9" s="892"/>
      <c r="AB9" s="892"/>
    </row>
    <row r="10" spans="1:37">
      <c r="A10" s="887"/>
      <c r="B10" s="887"/>
      <c r="C10" s="890" t="str">
        <f>IF('Names of Bidder'!D11=0, "", 'Names of Bidder'!D11)</f>
        <v xml:space="preserve">…….. …….. …….. …….. …….. …….. </v>
      </c>
      <c r="D10" s="890"/>
      <c r="E10" s="890"/>
      <c r="F10" s="887"/>
      <c r="G10" s="887"/>
      <c r="H10" s="887"/>
      <c r="I10" s="1146"/>
      <c r="M10" s="890" t="s">
        <v>280</v>
      </c>
      <c r="O10" s="895"/>
      <c r="Y10" s="873"/>
      <c r="Z10" s="893"/>
      <c r="AA10" s="884"/>
      <c r="AB10" s="894"/>
    </row>
    <row r="11" spans="1:37">
      <c r="A11" s="887"/>
      <c r="B11" s="887"/>
      <c r="C11" s="1275" t="str">
        <f>IF('Names of Bidder'!D12=0, "", 'Names of Bidder'!D12)</f>
        <v xml:space="preserve">…….. …….. …….. …….. …….. …….. </v>
      </c>
      <c r="D11" s="1275"/>
      <c r="E11" s="1275"/>
      <c r="F11" s="887"/>
      <c r="G11" s="887"/>
      <c r="H11" s="887"/>
      <c r="I11" s="1146"/>
      <c r="M11" s="890" t="s">
        <v>402</v>
      </c>
      <c r="O11" s="895"/>
      <c r="AG11" s="1252"/>
      <c r="AH11" s="1252"/>
    </row>
    <row r="12" spans="1:37">
      <c r="A12" s="887"/>
      <c r="B12" s="887"/>
      <c r="F12" s="887"/>
      <c r="G12" s="887"/>
      <c r="H12" s="887"/>
      <c r="I12" s="1146"/>
      <c r="J12" s="887"/>
      <c r="K12" s="895"/>
      <c r="L12" s="895"/>
      <c r="M12" s="886"/>
      <c r="N12" s="942"/>
      <c r="O12" s="942"/>
      <c r="AI12" s="896"/>
    </row>
    <row r="13" spans="1:37" ht="23.25" customHeight="1">
      <c r="A13" s="1276" t="s">
        <v>566</v>
      </c>
      <c r="B13" s="1276"/>
      <c r="C13" s="1276"/>
      <c r="D13" s="1276"/>
      <c r="E13" s="1276"/>
      <c r="F13" s="1276"/>
      <c r="G13" s="1276"/>
      <c r="H13" s="1276"/>
      <c r="I13" s="1276"/>
      <c r="J13" s="1276"/>
      <c r="K13" s="1276"/>
      <c r="L13" s="1276"/>
      <c r="M13" s="1276"/>
      <c r="N13" s="1276"/>
      <c r="O13" s="1276"/>
      <c r="P13" s="897"/>
      <c r="Q13" s="897"/>
      <c r="R13" s="897"/>
      <c r="S13" s="898"/>
      <c r="T13" s="899"/>
      <c r="U13" s="899"/>
      <c r="V13" s="899"/>
      <c r="W13" s="899"/>
      <c r="AA13" s="877"/>
      <c r="AE13" s="876" t="s">
        <v>424</v>
      </c>
      <c r="AI13" s="896"/>
    </row>
    <row r="14" spans="1:37">
      <c r="A14" s="900"/>
      <c r="B14" s="900"/>
      <c r="C14" s="900"/>
      <c r="D14" s="900"/>
      <c r="E14" s="900"/>
      <c r="F14" s="900"/>
      <c r="G14" s="900"/>
      <c r="H14" s="900"/>
      <c r="I14" s="1147"/>
      <c r="J14" s="900"/>
      <c r="K14" s="1071"/>
      <c r="L14" s="1071"/>
      <c r="M14" s="900"/>
      <c r="N14" s="1071"/>
      <c r="O14" s="1071"/>
      <c r="P14" s="897"/>
      <c r="Q14" s="897"/>
      <c r="R14" s="897"/>
      <c r="S14" s="898"/>
      <c r="T14" s="899"/>
      <c r="U14" s="899"/>
      <c r="V14" s="899"/>
      <c r="W14" s="899"/>
      <c r="AA14" s="877"/>
      <c r="AI14" s="896"/>
    </row>
    <row r="15" spans="1:37">
      <c r="L15" s="901" t="s">
        <v>273</v>
      </c>
      <c r="M15" s="901"/>
      <c r="Z15" s="1250"/>
      <c r="AA15" s="1250"/>
      <c r="AC15" s="1251"/>
      <c r="AD15" s="1251"/>
      <c r="AE15" s="876" t="s">
        <v>70</v>
      </c>
      <c r="AG15" s="1252"/>
      <c r="AH15" s="1252"/>
    </row>
    <row r="16" spans="1:37" ht="104.25" customHeight="1">
      <c r="A16" s="1022" t="s">
        <v>361</v>
      </c>
      <c r="B16" s="1022" t="s">
        <v>513</v>
      </c>
      <c r="C16" s="1022" t="s">
        <v>514</v>
      </c>
      <c r="D16" s="1022" t="s">
        <v>515</v>
      </c>
      <c r="E16" s="1022" t="s">
        <v>516</v>
      </c>
      <c r="F16" s="1022" t="s">
        <v>484</v>
      </c>
      <c r="G16" s="1022" t="s">
        <v>532</v>
      </c>
      <c r="H16" s="1022" t="s">
        <v>596</v>
      </c>
      <c r="I16" s="1023" t="s">
        <v>511</v>
      </c>
      <c r="J16" s="1024" t="s">
        <v>391</v>
      </c>
      <c r="K16" s="1025" t="s">
        <v>353</v>
      </c>
      <c r="L16" s="1025" t="s">
        <v>362</v>
      </c>
      <c r="M16" s="1022" t="s">
        <v>506</v>
      </c>
      <c r="N16" s="1022" t="s">
        <v>507</v>
      </c>
      <c r="O16" s="1022" t="s">
        <v>508</v>
      </c>
      <c r="Z16" s="902"/>
      <c r="AA16" s="902"/>
      <c r="AC16" s="902"/>
      <c r="AD16" s="902"/>
    </row>
    <row r="17" spans="1:51">
      <c r="A17" s="1026">
        <v>1</v>
      </c>
      <c r="B17" s="1027">
        <v>2</v>
      </c>
      <c r="C17" s="1027">
        <v>3</v>
      </c>
      <c r="D17" s="1027">
        <v>4</v>
      </c>
      <c r="E17" s="1027">
        <v>5</v>
      </c>
      <c r="F17" s="1027">
        <v>6</v>
      </c>
      <c r="G17" s="1027">
        <v>7</v>
      </c>
      <c r="H17" s="1027">
        <v>8</v>
      </c>
      <c r="I17" s="1027">
        <v>9</v>
      </c>
      <c r="J17" s="1025">
        <v>10</v>
      </c>
      <c r="K17" s="1025">
        <v>11</v>
      </c>
      <c r="L17" s="1025">
        <v>12</v>
      </c>
      <c r="M17" s="1025">
        <v>13</v>
      </c>
      <c r="N17" s="1025" t="s">
        <v>517</v>
      </c>
      <c r="O17" s="1028">
        <v>15</v>
      </c>
      <c r="Z17" s="903"/>
      <c r="AA17" s="903"/>
      <c r="AC17" s="903"/>
      <c r="AD17" s="903"/>
    </row>
    <row r="18" spans="1:51" hidden="1">
      <c r="A18" s="1046"/>
      <c r="B18" s="1046"/>
      <c r="C18" s="1046"/>
      <c r="D18" s="1046"/>
      <c r="E18" s="1046"/>
      <c r="F18" s="1046"/>
      <c r="G18" s="1046"/>
      <c r="H18" s="1046"/>
      <c r="I18" s="1148"/>
      <c r="J18" s="1046"/>
      <c r="K18" s="1072"/>
      <c r="L18" s="1072"/>
      <c r="M18" s="1047"/>
      <c r="N18" s="1074"/>
      <c r="O18" s="1075"/>
      <c r="P18" s="875"/>
      <c r="Q18" s="875"/>
      <c r="R18" s="875"/>
      <c r="S18" s="875"/>
      <c r="T18" s="904"/>
      <c r="V18" s="905"/>
      <c r="AB18" s="876"/>
      <c r="AL18" s="876"/>
      <c r="AM18" s="876"/>
      <c r="AN18" s="876"/>
      <c r="AO18" s="876"/>
      <c r="AP18" s="876"/>
      <c r="AQ18" s="876"/>
      <c r="AR18" s="876"/>
      <c r="AS18" s="876"/>
      <c r="AT18" s="876"/>
      <c r="AU18" s="876"/>
      <c r="AV18" s="876"/>
      <c r="AW18" s="876"/>
      <c r="AX18" s="876"/>
      <c r="AY18" s="876"/>
    </row>
    <row r="19" spans="1:51" hidden="1">
      <c r="A19" s="1046"/>
      <c r="B19" s="1046"/>
      <c r="C19" s="1046"/>
      <c r="D19" s="1046"/>
      <c r="E19" s="1046"/>
      <c r="F19" s="1046"/>
      <c r="G19" s="1046"/>
      <c r="H19" s="1046"/>
      <c r="I19" s="1148"/>
      <c r="J19" s="1048"/>
      <c r="K19" s="1072"/>
      <c r="L19" s="1072"/>
      <c r="M19" s="1047"/>
      <c r="N19" s="1074"/>
      <c r="O19" s="1075"/>
      <c r="P19" s="875"/>
      <c r="Q19" s="875"/>
      <c r="R19" s="875"/>
      <c r="S19" s="875"/>
      <c r="T19" s="904"/>
      <c r="V19" s="905"/>
      <c r="AB19" s="876"/>
      <c r="AL19" s="876"/>
      <c r="AM19" s="876"/>
      <c r="AN19" s="876"/>
      <c r="AO19" s="876"/>
      <c r="AP19" s="876"/>
      <c r="AQ19" s="876"/>
      <c r="AR19" s="876"/>
      <c r="AS19" s="876"/>
      <c r="AT19" s="876"/>
      <c r="AU19" s="876"/>
      <c r="AV19" s="876"/>
      <c r="AW19" s="876"/>
      <c r="AX19" s="876"/>
      <c r="AY19" s="876"/>
    </row>
    <row r="20" spans="1:51" ht="30" hidden="1" customHeight="1">
      <c r="A20" s="1062"/>
      <c r="B20" s="1253" t="s">
        <v>572</v>
      </c>
      <c r="C20" s="1254"/>
      <c r="D20" s="1254"/>
      <c r="E20" s="1254"/>
      <c r="F20" s="1254"/>
      <c r="G20" s="1254"/>
      <c r="H20" s="1254"/>
      <c r="I20" s="1254"/>
      <c r="J20" s="1255"/>
      <c r="K20" s="1073"/>
      <c r="L20" s="1073"/>
      <c r="M20" s="1063"/>
      <c r="N20" s="1076"/>
      <c r="O20" s="1077"/>
      <c r="P20" s="875"/>
      <c r="Q20" s="875"/>
      <c r="R20" s="875"/>
      <c r="S20" s="875"/>
      <c r="T20" s="904"/>
      <c r="V20" s="905"/>
      <c r="AB20" s="876"/>
      <c r="AL20" s="876"/>
      <c r="AM20" s="876"/>
      <c r="AN20" s="876"/>
      <c r="AO20" s="876"/>
      <c r="AP20" s="876"/>
      <c r="AQ20" s="876"/>
      <c r="AR20" s="876"/>
      <c r="AS20" s="876"/>
      <c r="AT20" s="876"/>
      <c r="AU20" s="876"/>
      <c r="AV20" s="876"/>
      <c r="AW20" s="876"/>
      <c r="AX20" s="876"/>
      <c r="AY20" s="876"/>
    </row>
    <row r="21" spans="1:51" s="688" customFormat="1" ht="23.25" customHeight="1">
      <c r="A21" s="1052" t="s">
        <v>340</v>
      </c>
      <c r="B21" s="1055" t="s">
        <v>720</v>
      </c>
      <c r="C21" s="1056"/>
      <c r="D21" s="1056"/>
      <c r="E21" s="1056"/>
      <c r="F21" s="1056"/>
      <c r="G21" s="1056"/>
      <c r="H21" s="1056"/>
      <c r="I21" s="1149"/>
      <c r="J21" s="1057"/>
      <c r="K21" s="1052"/>
      <c r="L21" s="1052"/>
      <c r="M21" s="1053"/>
      <c r="N21" s="1052"/>
      <c r="O21" s="1078"/>
      <c r="P21" s="687"/>
      <c r="Q21" s="788" t="s">
        <v>492</v>
      </c>
      <c r="R21" s="788" t="s">
        <v>493</v>
      </c>
      <c r="S21" s="687"/>
      <c r="T21" s="1054"/>
      <c r="U21" s="687"/>
      <c r="V21" s="696"/>
      <c r="W21" s="687"/>
      <c r="X21" s="687"/>
      <c r="Y21" s="687"/>
    </row>
    <row r="22" spans="1:51" ht="31.5">
      <c r="A22" s="1070">
        <v>1</v>
      </c>
      <c r="B22" s="1070"/>
      <c r="C22" s="1070"/>
      <c r="D22" s="908"/>
      <c r="E22" s="1070"/>
      <c r="F22" s="1070"/>
      <c r="G22" s="1153"/>
      <c r="H22" s="1157">
        <v>18</v>
      </c>
      <c r="I22" s="1150"/>
      <c r="J22" s="1169" t="s">
        <v>600</v>
      </c>
      <c r="K22" s="1187" t="s">
        <v>689</v>
      </c>
      <c r="L22" s="1175">
        <v>18</v>
      </c>
      <c r="M22" s="1143"/>
      <c r="N22" s="1079" t="str">
        <f t="shared" ref="N22:N31" si="0">IF(M22=0, "Included",IF(ISERROR(L22*M22), M22, L22*M22))</f>
        <v>Included</v>
      </c>
      <c r="O22" s="1080">
        <f t="shared" ref="O22:O31" si="1">R22</f>
        <v>0</v>
      </c>
      <c r="P22" s="875"/>
      <c r="Q22" s="285">
        <f t="shared" ref="Q22:Q31" si="2">IF(N22="Included",0,N22)</f>
        <v>0</v>
      </c>
      <c r="R22" s="907">
        <f>IF(I22="", H22*Q22/100,I22*Q22)</f>
        <v>0</v>
      </c>
      <c r="S22" s="875"/>
      <c r="T22" s="904"/>
      <c r="V22" s="905"/>
      <c r="AB22" s="876"/>
      <c r="AL22" s="876"/>
      <c r="AM22" s="876"/>
      <c r="AN22" s="876"/>
      <c r="AO22" s="876"/>
      <c r="AP22" s="876"/>
      <c r="AQ22" s="876"/>
      <c r="AR22" s="876"/>
      <c r="AS22" s="876"/>
      <c r="AT22" s="876"/>
      <c r="AU22" s="876"/>
      <c r="AV22" s="876"/>
      <c r="AW22" s="876"/>
      <c r="AX22" s="876"/>
      <c r="AY22" s="876"/>
    </row>
    <row r="23" spans="1:51" ht="31.5">
      <c r="A23" s="1070">
        <v>2</v>
      </c>
      <c r="B23" s="1070"/>
      <c r="C23" s="1070"/>
      <c r="D23" s="908"/>
      <c r="E23" s="1070"/>
      <c r="F23" s="1070"/>
      <c r="G23" s="1153"/>
      <c r="H23" s="1157">
        <v>18</v>
      </c>
      <c r="I23" s="1150"/>
      <c r="J23" s="1169" t="s">
        <v>602</v>
      </c>
      <c r="K23" s="1187" t="s">
        <v>689</v>
      </c>
      <c r="L23" s="1175">
        <v>54</v>
      </c>
      <c r="M23" s="1143"/>
      <c r="N23" s="1079" t="str">
        <f t="shared" si="0"/>
        <v>Included</v>
      </c>
      <c r="O23" s="1080">
        <f t="shared" si="1"/>
        <v>0</v>
      </c>
      <c r="P23" s="875"/>
      <c r="Q23" s="285">
        <f t="shared" si="2"/>
        <v>0</v>
      </c>
      <c r="R23" s="907">
        <f t="shared" ref="R23:R62" si="3">IF(I23="", H23*Q23/100,I23*Q23)</f>
        <v>0</v>
      </c>
      <c r="S23" s="875"/>
      <c r="T23" s="904"/>
      <c r="V23" s="905"/>
      <c r="AB23" s="876"/>
      <c r="AL23" s="876"/>
      <c r="AM23" s="876"/>
      <c r="AN23" s="876"/>
      <c r="AO23" s="876"/>
      <c r="AP23" s="876"/>
      <c r="AQ23" s="876"/>
      <c r="AR23" s="876"/>
      <c r="AS23" s="876"/>
      <c r="AT23" s="876"/>
      <c r="AU23" s="876"/>
      <c r="AV23" s="876"/>
      <c r="AW23" s="876"/>
      <c r="AX23" s="876"/>
      <c r="AY23" s="876"/>
    </row>
    <row r="24" spans="1:51" ht="16.5">
      <c r="A24" s="1070">
        <v>3</v>
      </c>
      <c r="B24" s="1070"/>
      <c r="C24" s="1070"/>
      <c r="D24" s="908"/>
      <c r="E24" s="1070"/>
      <c r="F24" s="1070"/>
      <c r="G24" s="1153"/>
      <c r="H24" s="1157">
        <v>18</v>
      </c>
      <c r="I24" s="1150"/>
      <c r="J24" s="1169" t="s">
        <v>604</v>
      </c>
      <c r="K24" s="1187" t="s">
        <v>689</v>
      </c>
      <c r="L24" s="1187">
        <v>16</v>
      </c>
      <c r="M24" s="1143"/>
      <c r="N24" s="1079" t="str">
        <f t="shared" si="0"/>
        <v>Included</v>
      </c>
      <c r="O24" s="1080">
        <f t="shared" si="1"/>
        <v>0</v>
      </c>
      <c r="P24" s="875"/>
      <c r="Q24" s="285">
        <f t="shared" si="2"/>
        <v>0</v>
      </c>
      <c r="R24" s="907">
        <f t="shared" si="3"/>
        <v>0</v>
      </c>
      <c r="S24" s="875"/>
      <c r="T24" s="904"/>
      <c r="V24" s="905"/>
      <c r="AB24" s="876"/>
      <c r="AL24" s="876"/>
      <c r="AM24" s="876"/>
      <c r="AN24" s="876"/>
      <c r="AO24" s="876"/>
      <c r="AP24" s="876"/>
      <c r="AQ24" s="876"/>
      <c r="AR24" s="876"/>
      <c r="AS24" s="876"/>
      <c r="AT24" s="876"/>
      <c r="AU24" s="876"/>
      <c r="AV24" s="876"/>
      <c r="AW24" s="876"/>
      <c r="AX24" s="876"/>
      <c r="AY24" s="876"/>
    </row>
    <row r="25" spans="1:51" ht="16.5">
      <c r="A25" s="1070">
        <v>4</v>
      </c>
      <c r="B25" s="1070"/>
      <c r="C25" s="1070"/>
      <c r="D25" s="908"/>
      <c r="E25" s="1070"/>
      <c r="F25" s="1070"/>
      <c r="G25" s="1153"/>
      <c r="H25" s="1157">
        <v>18</v>
      </c>
      <c r="I25" s="1150"/>
      <c r="J25" s="1169" t="s">
        <v>605</v>
      </c>
      <c r="K25" s="1187" t="s">
        <v>689</v>
      </c>
      <c r="L25" s="1187">
        <v>12</v>
      </c>
      <c r="M25" s="1143"/>
      <c r="N25" s="1079" t="str">
        <f t="shared" si="0"/>
        <v>Included</v>
      </c>
      <c r="O25" s="1080">
        <f t="shared" si="1"/>
        <v>0</v>
      </c>
      <c r="P25" s="875"/>
      <c r="Q25" s="285">
        <f t="shared" si="2"/>
        <v>0</v>
      </c>
      <c r="R25" s="907">
        <f t="shared" si="3"/>
        <v>0</v>
      </c>
      <c r="S25" s="875"/>
      <c r="T25" s="904"/>
      <c r="V25" s="905"/>
      <c r="AB25" s="876"/>
      <c r="AL25" s="876"/>
      <c r="AM25" s="876"/>
      <c r="AN25" s="876"/>
      <c r="AO25" s="876"/>
      <c r="AP25" s="876"/>
      <c r="AQ25" s="876"/>
      <c r="AR25" s="876"/>
      <c r="AS25" s="876"/>
      <c r="AT25" s="876"/>
      <c r="AU25" s="876"/>
      <c r="AV25" s="876"/>
      <c r="AW25" s="876"/>
      <c r="AX25" s="876"/>
      <c r="AY25" s="876"/>
    </row>
    <row r="26" spans="1:51" ht="16.5">
      <c r="A26" s="1070">
        <v>5</v>
      </c>
      <c r="B26" s="1070"/>
      <c r="C26" s="1070"/>
      <c r="D26" s="908"/>
      <c r="E26" s="1070"/>
      <c r="F26" s="1070"/>
      <c r="G26" s="1153"/>
      <c r="H26" s="1157">
        <v>18</v>
      </c>
      <c r="I26" s="1150"/>
      <c r="J26" s="1169" t="s">
        <v>606</v>
      </c>
      <c r="K26" s="1187" t="s">
        <v>689</v>
      </c>
      <c r="L26" s="1187">
        <v>13</v>
      </c>
      <c r="M26" s="1143"/>
      <c r="N26" s="1079" t="str">
        <f t="shared" si="0"/>
        <v>Included</v>
      </c>
      <c r="O26" s="1080">
        <f t="shared" si="1"/>
        <v>0</v>
      </c>
      <c r="P26" s="875"/>
      <c r="Q26" s="285">
        <f t="shared" si="2"/>
        <v>0</v>
      </c>
      <c r="R26" s="907">
        <f t="shared" si="3"/>
        <v>0</v>
      </c>
      <c r="S26" s="875"/>
      <c r="T26" s="904"/>
      <c r="V26" s="905"/>
      <c r="AB26" s="876"/>
      <c r="AL26" s="876"/>
      <c r="AM26" s="876"/>
      <c r="AN26" s="876"/>
      <c r="AO26" s="876"/>
      <c r="AP26" s="876"/>
      <c r="AQ26" s="876"/>
      <c r="AR26" s="876"/>
      <c r="AS26" s="876"/>
      <c r="AT26" s="876"/>
      <c r="AU26" s="876"/>
      <c r="AV26" s="876"/>
      <c r="AW26" s="876"/>
      <c r="AX26" s="876"/>
      <c r="AY26" s="876"/>
    </row>
    <row r="27" spans="1:51" ht="16.5">
      <c r="A27" s="1070">
        <v>6</v>
      </c>
      <c r="B27" s="1070"/>
      <c r="C27" s="1070"/>
      <c r="D27" s="908"/>
      <c r="E27" s="1070"/>
      <c r="F27" s="1070"/>
      <c r="G27" s="1153"/>
      <c r="H27" s="1157">
        <v>18</v>
      </c>
      <c r="I27" s="1150"/>
      <c r="J27" s="1169" t="s">
        <v>608</v>
      </c>
      <c r="K27" s="1187" t="s">
        <v>689</v>
      </c>
      <c r="L27" s="1175">
        <v>9</v>
      </c>
      <c r="M27" s="1143"/>
      <c r="N27" s="1079" t="str">
        <f t="shared" si="0"/>
        <v>Included</v>
      </c>
      <c r="O27" s="1080">
        <f t="shared" si="1"/>
        <v>0</v>
      </c>
      <c r="P27" s="875"/>
      <c r="Q27" s="285">
        <f t="shared" si="2"/>
        <v>0</v>
      </c>
      <c r="R27" s="907">
        <f t="shared" si="3"/>
        <v>0</v>
      </c>
      <c r="S27" s="875"/>
      <c r="T27" s="904"/>
      <c r="V27" s="905"/>
      <c r="AB27" s="876"/>
      <c r="AL27" s="876"/>
      <c r="AM27" s="876"/>
      <c r="AN27" s="876"/>
      <c r="AO27" s="876"/>
      <c r="AP27" s="876"/>
      <c r="AQ27" s="876"/>
      <c r="AR27" s="876"/>
      <c r="AS27" s="876"/>
      <c r="AT27" s="876"/>
      <c r="AU27" s="876"/>
      <c r="AV27" s="876"/>
      <c r="AW27" s="876"/>
      <c r="AX27" s="876"/>
      <c r="AY27" s="876"/>
    </row>
    <row r="28" spans="1:51" ht="16.5">
      <c r="A28" s="1070">
        <v>7</v>
      </c>
      <c r="B28" s="1070"/>
      <c r="C28" s="1070"/>
      <c r="D28" s="908"/>
      <c r="E28" s="1070"/>
      <c r="F28" s="1070"/>
      <c r="G28" s="1153"/>
      <c r="H28" s="1157">
        <v>18</v>
      </c>
      <c r="I28" s="1150"/>
      <c r="J28" s="1169" t="s">
        <v>610</v>
      </c>
      <c r="K28" s="1187" t="s">
        <v>689</v>
      </c>
      <c r="L28" s="1175">
        <v>25</v>
      </c>
      <c r="M28" s="1143"/>
      <c r="N28" s="1079" t="str">
        <f t="shared" si="0"/>
        <v>Included</v>
      </c>
      <c r="O28" s="1080">
        <f t="shared" si="1"/>
        <v>0</v>
      </c>
      <c r="P28" s="875"/>
      <c r="Q28" s="285">
        <f t="shared" si="2"/>
        <v>0</v>
      </c>
      <c r="R28" s="907">
        <f t="shared" si="3"/>
        <v>0</v>
      </c>
      <c r="S28" s="875"/>
      <c r="T28" s="904"/>
      <c r="V28" s="905"/>
      <c r="AB28" s="876"/>
      <c r="AL28" s="876"/>
      <c r="AM28" s="876"/>
      <c r="AN28" s="876"/>
      <c r="AO28" s="876"/>
      <c r="AP28" s="876"/>
      <c r="AQ28" s="876"/>
      <c r="AR28" s="876"/>
      <c r="AS28" s="876"/>
      <c r="AT28" s="876"/>
      <c r="AU28" s="876"/>
      <c r="AV28" s="876"/>
      <c r="AW28" s="876"/>
      <c r="AX28" s="876"/>
      <c r="AY28" s="876"/>
    </row>
    <row r="29" spans="1:51" ht="16.5">
      <c r="A29" s="1070">
        <v>8</v>
      </c>
      <c r="B29" s="1070"/>
      <c r="C29" s="1070"/>
      <c r="D29" s="908"/>
      <c r="E29" s="1070"/>
      <c r="F29" s="1070"/>
      <c r="G29" s="1153"/>
      <c r="H29" s="1157">
        <v>18</v>
      </c>
      <c r="I29" s="1150"/>
      <c r="J29" s="1182" t="s">
        <v>613</v>
      </c>
      <c r="K29" s="1175" t="s">
        <v>690</v>
      </c>
      <c r="L29" s="1175">
        <v>2400</v>
      </c>
      <c r="M29" s="1143"/>
      <c r="N29" s="1079" t="str">
        <f t="shared" si="0"/>
        <v>Included</v>
      </c>
      <c r="O29" s="1080">
        <f t="shared" si="1"/>
        <v>0</v>
      </c>
      <c r="P29" s="875"/>
      <c r="Q29" s="285">
        <f t="shared" si="2"/>
        <v>0</v>
      </c>
      <c r="R29" s="907">
        <f t="shared" si="3"/>
        <v>0</v>
      </c>
      <c r="S29" s="875"/>
      <c r="T29" s="904"/>
      <c r="V29" s="905"/>
      <c r="AB29" s="876"/>
      <c r="AL29" s="876"/>
      <c r="AM29" s="876"/>
      <c r="AN29" s="876"/>
      <c r="AO29" s="876"/>
      <c r="AP29" s="876"/>
      <c r="AQ29" s="876"/>
      <c r="AR29" s="876"/>
      <c r="AS29" s="876"/>
      <c r="AT29" s="876"/>
      <c r="AU29" s="876"/>
      <c r="AV29" s="876"/>
      <c r="AW29" s="876"/>
      <c r="AX29" s="876"/>
      <c r="AY29" s="876"/>
    </row>
    <row r="30" spans="1:51" ht="16.5">
      <c r="A30" s="1070">
        <v>9</v>
      </c>
      <c r="B30" s="1070"/>
      <c r="C30" s="1070"/>
      <c r="D30" s="908"/>
      <c r="E30" s="1070"/>
      <c r="F30" s="1070"/>
      <c r="G30" s="1153"/>
      <c r="H30" s="1157">
        <v>18</v>
      </c>
      <c r="I30" s="1150"/>
      <c r="J30" s="1182" t="s">
        <v>614</v>
      </c>
      <c r="K30" s="1175" t="s">
        <v>690</v>
      </c>
      <c r="L30" s="1175">
        <v>1600</v>
      </c>
      <c r="M30" s="1143"/>
      <c r="N30" s="1079" t="str">
        <f t="shared" si="0"/>
        <v>Included</v>
      </c>
      <c r="O30" s="1080">
        <f t="shared" si="1"/>
        <v>0</v>
      </c>
      <c r="P30" s="875"/>
      <c r="Q30" s="285">
        <f t="shared" si="2"/>
        <v>0</v>
      </c>
      <c r="R30" s="907">
        <f t="shared" si="3"/>
        <v>0</v>
      </c>
      <c r="S30" s="875"/>
      <c r="T30" s="904"/>
      <c r="V30" s="905"/>
      <c r="AB30" s="876"/>
      <c r="AL30" s="876"/>
      <c r="AM30" s="876"/>
      <c r="AN30" s="876"/>
      <c r="AO30" s="876"/>
      <c r="AP30" s="876"/>
      <c r="AQ30" s="876"/>
      <c r="AR30" s="876"/>
      <c r="AS30" s="876"/>
      <c r="AT30" s="876"/>
      <c r="AU30" s="876"/>
      <c r="AV30" s="876"/>
      <c r="AW30" s="876"/>
      <c r="AX30" s="876"/>
      <c r="AY30" s="876"/>
    </row>
    <row r="31" spans="1:51" ht="31.5">
      <c r="A31" s="1070">
        <v>10</v>
      </c>
      <c r="B31" s="1070"/>
      <c r="C31" s="1070"/>
      <c r="D31" s="908"/>
      <c r="E31" s="1070"/>
      <c r="F31" s="1070"/>
      <c r="G31" s="1153"/>
      <c r="H31" s="1157">
        <v>18</v>
      </c>
      <c r="I31" s="1150"/>
      <c r="J31" s="1182" t="s">
        <v>615</v>
      </c>
      <c r="K31" s="1187" t="s">
        <v>689</v>
      </c>
      <c r="L31" s="1175">
        <v>312</v>
      </c>
      <c r="M31" s="1143"/>
      <c r="N31" s="1079" t="str">
        <f t="shared" si="0"/>
        <v>Included</v>
      </c>
      <c r="O31" s="1080">
        <f t="shared" si="1"/>
        <v>0</v>
      </c>
      <c r="P31" s="875"/>
      <c r="Q31" s="285">
        <f t="shared" si="2"/>
        <v>0</v>
      </c>
      <c r="R31" s="907">
        <f t="shared" si="3"/>
        <v>0</v>
      </c>
      <c r="S31" s="875"/>
      <c r="T31" s="904"/>
      <c r="V31" s="905"/>
      <c r="AB31" s="876"/>
      <c r="AL31" s="876"/>
      <c r="AM31" s="876"/>
      <c r="AN31" s="876"/>
      <c r="AO31" s="876"/>
      <c r="AP31" s="876"/>
      <c r="AQ31" s="876"/>
      <c r="AR31" s="876"/>
      <c r="AS31" s="876"/>
      <c r="AT31" s="876"/>
      <c r="AU31" s="876"/>
      <c r="AV31" s="876"/>
      <c r="AW31" s="876"/>
      <c r="AX31" s="876"/>
      <c r="AY31" s="876"/>
    </row>
    <row r="32" spans="1:51" ht="16.5">
      <c r="A32" s="1070">
        <v>11</v>
      </c>
      <c r="B32" s="1070"/>
      <c r="C32" s="1070"/>
      <c r="D32" s="908"/>
      <c r="E32" s="1070"/>
      <c r="F32" s="1070"/>
      <c r="G32" s="1153"/>
      <c r="H32" s="1157">
        <v>18</v>
      </c>
      <c r="I32" s="1150"/>
      <c r="J32" s="1182" t="s">
        <v>616</v>
      </c>
      <c r="K32" s="1187" t="s">
        <v>689</v>
      </c>
      <c r="L32" s="1175">
        <v>120</v>
      </c>
      <c r="M32" s="1143"/>
      <c r="N32" s="1079" t="str">
        <f t="shared" ref="N32:N36" si="4">IF(M32=0, "Included",IF(ISERROR(L32*M32), M32, L32*M32))</f>
        <v>Included</v>
      </c>
      <c r="O32" s="1080">
        <f t="shared" ref="O32:O36" si="5">R32</f>
        <v>0</v>
      </c>
      <c r="P32" s="875"/>
      <c r="Q32" s="285">
        <f t="shared" ref="Q32:Q36" si="6">IF(N32="Included",0,N32)</f>
        <v>0</v>
      </c>
      <c r="R32" s="907">
        <f t="shared" si="3"/>
        <v>0</v>
      </c>
      <c r="S32" s="875"/>
      <c r="T32" s="904"/>
      <c r="V32" s="905"/>
      <c r="AB32" s="876"/>
      <c r="AL32" s="876"/>
      <c r="AM32" s="876"/>
      <c r="AN32" s="876"/>
      <c r="AO32" s="876"/>
      <c r="AP32" s="876"/>
      <c r="AQ32" s="876"/>
      <c r="AR32" s="876"/>
      <c r="AS32" s="876"/>
      <c r="AT32" s="876"/>
      <c r="AU32" s="876"/>
      <c r="AV32" s="876"/>
      <c r="AW32" s="876"/>
      <c r="AX32" s="876"/>
      <c r="AY32" s="876"/>
    </row>
    <row r="33" spans="1:51" ht="31.5">
      <c r="A33" s="1070">
        <v>12</v>
      </c>
      <c r="B33" s="1070"/>
      <c r="C33" s="1070"/>
      <c r="D33" s="908"/>
      <c r="E33" s="1070"/>
      <c r="F33" s="1070"/>
      <c r="G33" s="1153"/>
      <c r="H33" s="1157">
        <v>18</v>
      </c>
      <c r="I33" s="1150"/>
      <c r="J33" s="1182" t="s">
        <v>617</v>
      </c>
      <c r="K33" s="1187" t="s">
        <v>689</v>
      </c>
      <c r="L33" s="1175">
        <v>24</v>
      </c>
      <c r="M33" s="1143"/>
      <c r="N33" s="1079" t="str">
        <f t="shared" si="4"/>
        <v>Included</v>
      </c>
      <c r="O33" s="1080">
        <f t="shared" si="5"/>
        <v>0</v>
      </c>
      <c r="P33" s="875"/>
      <c r="Q33" s="285">
        <f t="shared" si="6"/>
        <v>0</v>
      </c>
      <c r="R33" s="907">
        <f t="shared" si="3"/>
        <v>0</v>
      </c>
      <c r="S33" s="875"/>
      <c r="T33" s="904"/>
      <c r="V33" s="905"/>
      <c r="AB33" s="876"/>
      <c r="AL33" s="876"/>
      <c r="AM33" s="876"/>
      <c r="AN33" s="876"/>
      <c r="AO33" s="876"/>
      <c r="AP33" s="876"/>
      <c r="AQ33" s="876"/>
      <c r="AR33" s="876"/>
      <c r="AS33" s="876"/>
      <c r="AT33" s="876"/>
      <c r="AU33" s="876"/>
      <c r="AV33" s="876"/>
      <c r="AW33" s="876"/>
      <c r="AX33" s="876"/>
      <c r="AY33" s="876"/>
    </row>
    <row r="34" spans="1:51" ht="31.5">
      <c r="A34" s="1070">
        <v>13</v>
      </c>
      <c r="B34" s="1070"/>
      <c r="C34" s="1070"/>
      <c r="D34" s="908"/>
      <c r="E34" s="1070"/>
      <c r="F34" s="1070"/>
      <c r="G34" s="1153"/>
      <c r="H34" s="1157">
        <v>18</v>
      </c>
      <c r="I34" s="1150"/>
      <c r="J34" s="1182" t="s">
        <v>618</v>
      </c>
      <c r="K34" s="1187" t="s">
        <v>689</v>
      </c>
      <c r="L34" s="1175">
        <v>24</v>
      </c>
      <c r="M34" s="1143"/>
      <c r="N34" s="1079" t="str">
        <f t="shared" si="4"/>
        <v>Included</v>
      </c>
      <c r="O34" s="1080">
        <f t="shared" si="5"/>
        <v>0</v>
      </c>
      <c r="P34" s="875"/>
      <c r="Q34" s="285">
        <f t="shared" si="6"/>
        <v>0</v>
      </c>
      <c r="R34" s="907">
        <f t="shared" si="3"/>
        <v>0</v>
      </c>
      <c r="S34" s="875"/>
      <c r="T34" s="904"/>
      <c r="V34" s="905"/>
      <c r="AB34" s="876"/>
      <c r="AL34" s="876"/>
      <c r="AM34" s="876"/>
      <c r="AN34" s="876"/>
      <c r="AO34" s="876"/>
      <c r="AP34" s="876"/>
      <c r="AQ34" s="876"/>
      <c r="AR34" s="876"/>
      <c r="AS34" s="876"/>
      <c r="AT34" s="876"/>
      <c r="AU34" s="876"/>
      <c r="AV34" s="876"/>
      <c r="AW34" s="876"/>
      <c r="AX34" s="876"/>
      <c r="AY34" s="876"/>
    </row>
    <row r="35" spans="1:51" ht="31.5">
      <c r="A35" s="1070">
        <v>14</v>
      </c>
      <c r="B35" s="1070"/>
      <c r="C35" s="1070"/>
      <c r="D35" s="908"/>
      <c r="E35" s="1070"/>
      <c r="F35" s="1070"/>
      <c r="G35" s="1153"/>
      <c r="H35" s="1157">
        <v>18</v>
      </c>
      <c r="I35" s="1150"/>
      <c r="J35" s="1182" t="s">
        <v>619</v>
      </c>
      <c r="K35" s="1187" t="s">
        <v>689</v>
      </c>
      <c r="L35" s="1175">
        <v>24</v>
      </c>
      <c r="M35" s="1143"/>
      <c r="N35" s="1079" t="str">
        <f t="shared" si="4"/>
        <v>Included</v>
      </c>
      <c r="O35" s="1080">
        <f t="shared" si="5"/>
        <v>0</v>
      </c>
      <c r="P35" s="875"/>
      <c r="Q35" s="285">
        <f t="shared" si="6"/>
        <v>0</v>
      </c>
      <c r="R35" s="907">
        <f t="shared" si="3"/>
        <v>0</v>
      </c>
      <c r="S35" s="875"/>
      <c r="T35" s="904"/>
      <c r="V35" s="905"/>
      <c r="AB35" s="876"/>
      <c r="AL35" s="876"/>
      <c r="AM35" s="876"/>
      <c r="AN35" s="876"/>
      <c r="AO35" s="876"/>
      <c r="AP35" s="876"/>
      <c r="AQ35" s="876"/>
      <c r="AR35" s="876"/>
      <c r="AS35" s="876"/>
      <c r="AT35" s="876"/>
      <c r="AU35" s="876"/>
      <c r="AV35" s="876"/>
      <c r="AW35" s="876"/>
      <c r="AX35" s="876"/>
      <c r="AY35" s="876"/>
    </row>
    <row r="36" spans="1:51" ht="31.5">
      <c r="A36" s="1070">
        <v>15</v>
      </c>
      <c r="B36" s="1070"/>
      <c r="C36" s="1070"/>
      <c r="D36" s="908"/>
      <c r="E36" s="1070"/>
      <c r="F36" s="1070"/>
      <c r="G36" s="1153"/>
      <c r="H36" s="1157">
        <v>18</v>
      </c>
      <c r="I36" s="1150"/>
      <c r="J36" s="1182" t="s">
        <v>620</v>
      </c>
      <c r="K36" s="1187" t="s">
        <v>689</v>
      </c>
      <c r="L36" s="1175">
        <v>48</v>
      </c>
      <c r="M36" s="1143"/>
      <c r="N36" s="1079" t="str">
        <f t="shared" si="4"/>
        <v>Included</v>
      </c>
      <c r="O36" s="1080">
        <f t="shared" si="5"/>
        <v>0</v>
      </c>
      <c r="P36" s="875"/>
      <c r="Q36" s="285">
        <f t="shared" si="6"/>
        <v>0</v>
      </c>
      <c r="R36" s="907">
        <f t="shared" si="3"/>
        <v>0</v>
      </c>
      <c r="S36" s="875"/>
      <c r="T36" s="904"/>
      <c r="V36" s="905"/>
      <c r="AB36" s="876"/>
      <c r="AL36" s="876"/>
      <c r="AM36" s="876"/>
      <c r="AN36" s="876"/>
      <c r="AO36" s="876"/>
      <c r="AP36" s="876"/>
      <c r="AQ36" s="876"/>
      <c r="AR36" s="876"/>
      <c r="AS36" s="876"/>
      <c r="AT36" s="876"/>
      <c r="AU36" s="876"/>
      <c r="AV36" s="876"/>
      <c r="AW36" s="876"/>
      <c r="AX36" s="876"/>
      <c r="AY36" s="876"/>
    </row>
    <row r="37" spans="1:51" ht="31.5">
      <c r="A37" s="1070">
        <v>16</v>
      </c>
      <c r="B37" s="1070"/>
      <c r="C37" s="1070"/>
      <c r="D37" s="908"/>
      <c r="E37" s="1070"/>
      <c r="F37" s="1070"/>
      <c r="G37" s="1153"/>
      <c r="H37" s="1157">
        <v>18</v>
      </c>
      <c r="I37" s="1150"/>
      <c r="J37" s="1182" t="s">
        <v>621</v>
      </c>
      <c r="K37" s="1187" t="s">
        <v>689</v>
      </c>
      <c r="L37" s="1175">
        <v>32</v>
      </c>
      <c r="M37" s="1143"/>
      <c r="N37" s="1079" t="str">
        <f t="shared" ref="N37:N47" si="7">IF(M37=0, "Included",IF(ISERROR(L37*M37), M37, L37*M37))</f>
        <v>Included</v>
      </c>
      <c r="O37" s="1080">
        <f t="shared" ref="O37:O47" si="8">R37</f>
        <v>0</v>
      </c>
      <c r="P37" s="875"/>
      <c r="Q37" s="285">
        <f t="shared" ref="Q37:Q47" si="9">IF(N37="Included",0,N37)</f>
        <v>0</v>
      </c>
      <c r="R37" s="907">
        <f t="shared" si="3"/>
        <v>0</v>
      </c>
      <c r="S37" s="875"/>
      <c r="T37" s="904"/>
      <c r="V37" s="905"/>
      <c r="AB37" s="876"/>
      <c r="AL37" s="876"/>
      <c r="AM37" s="876"/>
      <c r="AN37" s="876"/>
      <c r="AO37" s="876"/>
      <c r="AP37" s="876"/>
      <c r="AQ37" s="876"/>
      <c r="AR37" s="876"/>
      <c r="AS37" s="876"/>
      <c r="AT37" s="876"/>
      <c r="AU37" s="876"/>
      <c r="AV37" s="876"/>
      <c r="AW37" s="876"/>
      <c r="AX37" s="876"/>
      <c r="AY37" s="876"/>
    </row>
    <row r="38" spans="1:51" ht="47.25">
      <c r="A38" s="1070">
        <v>17</v>
      </c>
      <c r="B38" s="1070"/>
      <c r="C38" s="1070"/>
      <c r="D38" s="908"/>
      <c r="E38" s="1070"/>
      <c r="F38" s="1070"/>
      <c r="G38" s="1153"/>
      <c r="H38" s="1157">
        <v>18</v>
      </c>
      <c r="I38" s="1150"/>
      <c r="J38" s="1182" t="s">
        <v>622</v>
      </c>
      <c r="K38" s="1187" t="s">
        <v>689</v>
      </c>
      <c r="L38" s="1175">
        <v>64</v>
      </c>
      <c r="M38" s="1143"/>
      <c r="N38" s="1079" t="str">
        <f t="shared" si="7"/>
        <v>Included</v>
      </c>
      <c r="O38" s="1080">
        <f t="shared" si="8"/>
        <v>0</v>
      </c>
      <c r="P38" s="875"/>
      <c r="Q38" s="285">
        <f t="shared" si="9"/>
        <v>0</v>
      </c>
      <c r="R38" s="907">
        <f t="shared" si="3"/>
        <v>0</v>
      </c>
      <c r="S38" s="875"/>
      <c r="T38" s="904"/>
      <c r="V38" s="905"/>
      <c r="AB38" s="876"/>
      <c r="AL38" s="876"/>
      <c r="AM38" s="876"/>
      <c r="AN38" s="876"/>
      <c r="AO38" s="876"/>
      <c r="AP38" s="876"/>
      <c r="AQ38" s="876"/>
      <c r="AR38" s="876"/>
      <c r="AS38" s="876"/>
      <c r="AT38" s="876"/>
      <c r="AU38" s="876"/>
      <c r="AV38" s="876"/>
      <c r="AW38" s="876"/>
      <c r="AX38" s="876"/>
      <c r="AY38" s="876"/>
    </row>
    <row r="39" spans="1:51" ht="31.5">
      <c r="A39" s="1070">
        <v>18</v>
      </c>
      <c r="B39" s="1070"/>
      <c r="C39" s="1070"/>
      <c r="D39" s="908"/>
      <c r="E39" s="1070"/>
      <c r="F39" s="1070"/>
      <c r="G39" s="1153"/>
      <c r="H39" s="1157">
        <v>18</v>
      </c>
      <c r="I39" s="1150"/>
      <c r="J39" s="1182" t="s">
        <v>623</v>
      </c>
      <c r="K39" s="1187" t="s">
        <v>689</v>
      </c>
      <c r="L39" s="1175">
        <v>48</v>
      </c>
      <c r="M39" s="1143"/>
      <c r="N39" s="1079" t="str">
        <f t="shared" ref="N39:N46" si="10">IF(M39=0, "Included",IF(ISERROR(L39*M39), M39, L39*M39))</f>
        <v>Included</v>
      </c>
      <c r="O39" s="1080">
        <f t="shared" ref="O39:O46" si="11">R39</f>
        <v>0</v>
      </c>
      <c r="P39" s="875"/>
      <c r="Q39" s="285">
        <f t="shared" ref="Q39:Q46" si="12">IF(N39="Included",0,N39)</f>
        <v>0</v>
      </c>
      <c r="R39" s="907">
        <f t="shared" si="3"/>
        <v>0</v>
      </c>
      <c r="S39" s="875"/>
      <c r="T39" s="904"/>
      <c r="V39" s="905"/>
      <c r="AB39" s="876"/>
      <c r="AL39" s="876"/>
      <c r="AM39" s="876"/>
      <c r="AN39" s="876"/>
      <c r="AO39" s="876"/>
      <c r="AP39" s="876"/>
      <c r="AQ39" s="876"/>
      <c r="AR39" s="876"/>
      <c r="AS39" s="876"/>
      <c r="AT39" s="876"/>
      <c r="AU39" s="876"/>
      <c r="AV39" s="876"/>
      <c r="AW39" s="876"/>
      <c r="AX39" s="876"/>
      <c r="AY39" s="876"/>
    </row>
    <row r="40" spans="1:51" ht="31.5">
      <c r="A40" s="1070">
        <v>19</v>
      </c>
      <c r="B40" s="1070"/>
      <c r="C40" s="1070"/>
      <c r="D40" s="908"/>
      <c r="E40" s="1070"/>
      <c r="F40" s="1070"/>
      <c r="G40" s="1153"/>
      <c r="H40" s="1157">
        <v>18</v>
      </c>
      <c r="I40" s="1150"/>
      <c r="J40" s="1182" t="s">
        <v>624</v>
      </c>
      <c r="K40" s="1187" t="s">
        <v>689</v>
      </c>
      <c r="L40" s="1175">
        <v>24</v>
      </c>
      <c r="M40" s="1143"/>
      <c r="N40" s="1079" t="str">
        <f t="shared" si="10"/>
        <v>Included</v>
      </c>
      <c r="O40" s="1080">
        <f t="shared" si="11"/>
        <v>0</v>
      </c>
      <c r="P40" s="875"/>
      <c r="Q40" s="285">
        <f t="shared" si="12"/>
        <v>0</v>
      </c>
      <c r="R40" s="907">
        <f t="shared" si="3"/>
        <v>0</v>
      </c>
      <c r="S40" s="875"/>
      <c r="T40" s="904"/>
      <c r="V40" s="905"/>
      <c r="AB40" s="876"/>
      <c r="AL40" s="876"/>
      <c r="AM40" s="876"/>
      <c r="AN40" s="876"/>
      <c r="AO40" s="876"/>
      <c r="AP40" s="876"/>
      <c r="AQ40" s="876"/>
      <c r="AR40" s="876"/>
      <c r="AS40" s="876"/>
      <c r="AT40" s="876"/>
      <c r="AU40" s="876"/>
      <c r="AV40" s="876"/>
      <c r="AW40" s="876"/>
      <c r="AX40" s="876"/>
      <c r="AY40" s="876"/>
    </row>
    <row r="41" spans="1:51" ht="31.5">
      <c r="A41" s="1070">
        <v>20</v>
      </c>
      <c r="B41" s="1070"/>
      <c r="C41" s="1070"/>
      <c r="D41" s="908"/>
      <c r="E41" s="1070"/>
      <c r="F41" s="1070"/>
      <c r="G41" s="1153"/>
      <c r="H41" s="1157">
        <v>18</v>
      </c>
      <c r="I41" s="1150"/>
      <c r="J41" s="1182" t="s">
        <v>625</v>
      </c>
      <c r="K41" s="1187" t="s">
        <v>689</v>
      </c>
      <c r="L41" s="1175">
        <v>24</v>
      </c>
      <c r="M41" s="1143"/>
      <c r="N41" s="1079" t="str">
        <f t="shared" si="10"/>
        <v>Included</v>
      </c>
      <c r="O41" s="1080">
        <f t="shared" si="11"/>
        <v>0</v>
      </c>
      <c r="P41" s="875"/>
      <c r="Q41" s="285">
        <f t="shared" si="12"/>
        <v>0</v>
      </c>
      <c r="R41" s="907">
        <f t="shared" si="3"/>
        <v>0</v>
      </c>
      <c r="S41" s="875"/>
      <c r="T41" s="904"/>
      <c r="V41" s="905"/>
      <c r="AB41" s="876"/>
      <c r="AL41" s="876"/>
      <c r="AM41" s="876"/>
      <c r="AN41" s="876"/>
      <c r="AO41" s="876"/>
      <c r="AP41" s="876"/>
      <c r="AQ41" s="876"/>
      <c r="AR41" s="876"/>
      <c r="AS41" s="876"/>
      <c r="AT41" s="876"/>
      <c r="AU41" s="876"/>
      <c r="AV41" s="876"/>
      <c r="AW41" s="876"/>
      <c r="AX41" s="876"/>
      <c r="AY41" s="876"/>
    </row>
    <row r="42" spans="1:51" ht="31.5">
      <c r="A42" s="1070">
        <v>21</v>
      </c>
      <c r="B42" s="1070"/>
      <c r="C42" s="1070"/>
      <c r="D42" s="908"/>
      <c r="E42" s="1070"/>
      <c r="F42" s="1070"/>
      <c r="G42" s="1153"/>
      <c r="H42" s="1157">
        <v>18</v>
      </c>
      <c r="I42" s="1150"/>
      <c r="J42" s="1182" t="s">
        <v>626</v>
      </c>
      <c r="K42" s="1187" t="s">
        <v>689</v>
      </c>
      <c r="L42" s="1175">
        <v>48</v>
      </c>
      <c r="M42" s="1143"/>
      <c r="N42" s="1079" t="str">
        <f t="shared" si="10"/>
        <v>Included</v>
      </c>
      <c r="O42" s="1080">
        <f t="shared" si="11"/>
        <v>0</v>
      </c>
      <c r="P42" s="875"/>
      <c r="Q42" s="285">
        <f t="shared" si="12"/>
        <v>0</v>
      </c>
      <c r="R42" s="907">
        <f t="shared" si="3"/>
        <v>0</v>
      </c>
      <c r="S42" s="875"/>
      <c r="T42" s="904"/>
      <c r="V42" s="905"/>
      <c r="AB42" s="876"/>
      <c r="AL42" s="876"/>
      <c r="AM42" s="876"/>
      <c r="AN42" s="876"/>
      <c r="AO42" s="876"/>
      <c r="AP42" s="876"/>
      <c r="AQ42" s="876"/>
      <c r="AR42" s="876"/>
      <c r="AS42" s="876"/>
      <c r="AT42" s="876"/>
      <c r="AU42" s="876"/>
      <c r="AV42" s="876"/>
      <c r="AW42" s="876"/>
      <c r="AX42" s="876"/>
      <c r="AY42" s="876"/>
    </row>
    <row r="43" spans="1:51" ht="31.5">
      <c r="A43" s="1070">
        <v>22</v>
      </c>
      <c r="B43" s="1070"/>
      <c r="C43" s="1070"/>
      <c r="D43" s="908"/>
      <c r="E43" s="1070"/>
      <c r="F43" s="1070"/>
      <c r="G43" s="1153"/>
      <c r="H43" s="1157">
        <v>18</v>
      </c>
      <c r="I43" s="1150"/>
      <c r="J43" s="1182" t="s">
        <v>627</v>
      </c>
      <c r="K43" s="1187" t="s">
        <v>689</v>
      </c>
      <c r="L43" s="1175">
        <v>48</v>
      </c>
      <c r="M43" s="1143"/>
      <c r="N43" s="1079" t="str">
        <f t="shared" si="10"/>
        <v>Included</v>
      </c>
      <c r="O43" s="1080">
        <f t="shared" si="11"/>
        <v>0</v>
      </c>
      <c r="P43" s="875"/>
      <c r="Q43" s="285">
        <f t="shared" si="12"/>
        <v>0</v>
      </c>
      <c r="R43" s="907">
        <f t="shared" si="3"/>
        <v>0</v>
      </c>
      <c r="S43" s="875"/>
      <c r="T43" s="904"/>
      <c r="V43" s="905"/>
      <c r="AB43" s="876"/>
      <c r="AL43" s="876"/>
      <c r="AM43" s="876"/>
      <c r="AN43" s="876"/>
      <c r="AO43" s="876"/>
      <c r="AP43" s="876"/>
      <c r="AQ43" s="876"/>
      <c r="AR43" s="876"/>
      <c r="AS43" s="876"/>
      <c r="AT43" s="876"/>
      <c r="AU43" s="876"/>
      <c r="AV43" s="876"/>
      <c r="AW43" s="876"/>
      <c r="AX43" s="876"/>
      <c r="AY43" s="876"/>
    </row>
    <row r="44" spans="1:51" ht="31.5">
      <c r="A44" s="1070">
        <v>23</v>
      </c>
      <c r="B44" s="1070"/>
      <c r="C44" s="1070"/>
      <c r="D44" s="908"/>
      <c r="E44" s="1070"/>
      <c r="F44" s="1070"/>
      <c r="G44" s="1153"/>
      <c r="H44" s="1157">
        <v>18</v>
      </c>
      <c r="I44" s="1150"/>
      <c r="J44" s="1182" t="s">
        <v>628</v>
      </c>
      <c r="K44" s="1187" t="s">
        <v>689</v>
      </c>
      <c r="L44" s="1175">
        <v>24</v>
      </c>
      <c r="M44" s="1143"/>
      <c r="N44" s="1079" t="str">
        <f t="shared" si="10"/>
        <v>Included</v>
      </c>
      <c r="O44" s="1080">
        <f t="shared" si="11"/>
        <v>0</v>
      </c>
      <c r="P44" s="875"/>
      <c r="Q44" s="285">
        <f t="shared" si="12"/>
        <v>0</v>
      </c>
      <c r="R44" s="907">
        <f t="shared" si="3"/>
        <v>0</v>
      </c>
      <c r="S44" s="875"/>
      <c r="T44" s="904"/>
      <c r="V44" s="905"/>
      <c r="AB44" s="876"/>
      <c r="AL44" s="876"/>
      <c r="AM44" s="876"/>
      <c r="AN44" s="876"/>
      <c r="AO44" s="876"/>
      <c r="AP44" s="876"/>
      <c r="AQ44" s="876"/>
      <c r="AR44" s="876"/>
      <c r="AS44" s="876"/>
      <c r="AT44" s="876"/>
      <c r="AU44" s="876"/>
      <c r="AV44" s="876"/>
      <c r="AW44" s="876"/>
      <c r="AX44" s="876"/>
      <c r="AY44" s="876"/>
    </row>
    <row r="45" spans="1:51" ht="31.5">
      <c r="A45" s="1070">
        <v>24</v>
      </c>
      <c r="B45" s="1070"/>
      <c r="C45" s="1070"/>
      <c r="D45" s="908"/>
      <c r="E45" s="1070"/>
      <c r="F45" s="1070"/>
      <c r="G45" s="1153"/>
      <c r="H45" s="1157">
        <v>18</v>
      </c>
      <c r="I45" s="1150"/>
      <c r="J45" s="1182" t="s">
        <v>629</v>
      </c>
      <c r="K45" s="1187" t="s">
        <v>689</v>
      </c>
      <c r="L45" s="1175">
        <v>8</v>
      </c>
      <c r="M45" s="1143"/>
      <c r="N45" s="1079" t="str">
        <f t="shared" si="10"/>
        <v>Included</v>
      </c>
      <c r="O45" s="1080">
        <f t="shared" si="11"/>
        <v>0</v>
      </c>
      <c r="P45" s="875"/>
      <c r="Q45" s="285">
        <f t="shared" si="12"/>
        <v>0</v>
      </c>
      <c r="R45" s="907">
        <f t="shared" si="3"/>
        <v>0</v>
      </c>
      <c r="S45" s="875"/>
      <c r="T45" s="904"/>
      <c r="V45" s="905"/>
      <c r="AB45" s="876"/>
      <c r="AL45" s="876"/>
      <c r="AM45" s="876"/>
      <c r="AN45" s="876"/>
      <c r="AO45" s="876"/>
      <c r="AP45" s="876"/>
      <c r="AQ45" s="876"/>
      <c r="AR45" s="876"/>
      <c r="AS45" s="876"/>
      <c r="AT45" s="876"/>
      <c r="AU45" s="876"/>
      <c r="AV45" s="876"/>
      <c r="AW45" s="876"/>
      <c r="AX45" s="876"/>
      <c r="AY45" s="876"/>
    </row>
    <row r="46" spans="1:51" ht="31.5">
      <c r="A46" s="1070">
        <v>25</v>
      </c>
      <c r="B46" s="1070"/>
      <c r="C46" s="1070"/>
      <c r="D46" s="908"/>
      <c r="E46" s="1070"/>
      <c r="F46" s="1070"/>
      <c r="G46" s="1153"/>
      <c r="H46" s="1157">
        <v>18</v>
      </c>
      <c r="I46" s="1150"/>
      <c r="J46" s="1182" t="s">
        <v>630</v>
      </c>
      <c r="K46" s="1187" t="s">
        <v>689</v>
      </c>
      <c r="L46" s="1175">
        <v>144</v>
      </c>
      <c r="M46" s="1143"/>
      <c r="N46" s="1079" t="str">
        <f t="shared" si="10"/>
        <v>Included</v>
      </c>
      <c r="O46" s="1080">
        <f t="shared" si="11"/>
        <v>0</v>
      </c>
      <c r="P46" s="875"/>
      <c r="Q46" s="285">
        <f t="shared" si="12"/>
        <v>0</v>
      </c>
      <c r="R46" s="907">
        <f t="shared" si="3"/>
        <v>0</v>
      </c>
      <c r="S46" s="875"/>
      <c r="T46" s="904"/>
      <c r="V46" s="905"/>
      <c r="AB46" s="876"/>
      <c r="AL46" s="876"/>
      <c r="AM46" s="876"/>
      <c r="AN46" s="876"/>
      <c r="AO46" s="876"/>
      <c r="AP46" s="876"/>
      <c r="AQ46" s="876"/>
      <c r="AR46" s="876"/>
      <c r="AS46" s="876"/>
      <c r="AT46" s="876"/>
      <c r="AU46" s="876"/>
      <c r="AV46" s="876"/>
      <c r="AW46" s="876"/>
      <c r="AX46" s="876"/>
      <c r="AY46" s="876"/>
    </row>
    <row r="47" spans="1:51" ht="47.25">
      <c r="A47" s="1070">
        <v>26</v>
      </c>
      <c r="B47" s="1070"/>
      <c r="C47" s="1070"/>
      <c r="D47" s="908"/>
      <c r="E47" s="1070"/>
      <c r="F47" s="1070"/>
      <c r="G47" s="1153"/>
      <c r="H47" s="1157">
        <v>18</v>
      </c>
      <c r="I47" s="1150"/>
      <c r="J47" s="1182" t="s">
        <v>631</v>
      </c>
      <c r="K47" s="1187" t="s">
        <v>689</v>
      </c>
      <c r="L47" s="1175">
        <v>96</v>
      </c>
      <c r="M47" s="1143"/>
      <c r="N47" s="1079" t="str">
        <f t="shared" si="7"/>
        <v>Included</v>
      </c>
      <c r="O47" s="1080">
        <f t="shared" si="8"/>
        <v>0</v>
      </c>
      <c r="P47" s="875"/>
      <c r="Q47" s="285">
        <f t="shared" si="9"/>
        <v>0</v>
      </c>
      <c r="R47" s="907">
        <f t="shared" si="3"/>
        <v>0</v>
      </c>
      <c r="S47" s="875"/>
      <c r="T47" s="904"/>
      <c r="V47" s="905"/>
      <c r="AB47" s="876"/>
      <c r="AL47" s="876"/>
      <c r="AM47" s="876"/>
      <c r="AN47" s="876"/>
      <c r="AO47" s="876"/>
      <c r="AP47" s="876"/>
      <c r="AQ47" s="876"/>
      <c r="AR47" s="876"/>
      <c r="AS47" s="876"/>
      <c r="AT47" s="876"/>
      <c r="AU47" s="876"/>
      <c r="AV47" s="876"/>
      <c r="AW47" s="876"/>
      <c r="AX47" s="876"/>
      <c r="AY47" s="876"/>
    </row>
    <row r="48" spans="1:51" ht="47.25">
      <c r="A48" s="1070">
        <v>27</v>
      </c>
      <c r="B48" s="1070"/>
      <c r="C48" s="1070"/>
      <c r="D48" s="908"/>
      <c r="E48" s="1070"/>
      <c r="F48" s="1070"/>
      <c r="G48" s="1153"/>
      <c r="H48" s="1157">
        <v>18</v>
      </c>
      <c r="I48" s="1150"/>
      <c r="J48" s="1182" t="s">
        <v>632</v>
      </c>
      <c r="K48" s="1187" t="s">
        <v>689</v>
      </c>
      <c r="L48" s="1175">
        <v>192</v>
      </c>
      <c r="M48" s="1143"/>
      <c r="N48" s="1079" t="str">
        <f t="shared" ref="N48" si="13">IF(M48=0, "Included",IF(ISERROR(L48*M48), M48, L48*M48))</f>
        <v>Included</v>
      </c>
      <c r="O48" s="1080">
        <f t="shared" ref="O48" si="14">R48</f>
        <v>0</v>
      </c>
      <c r="P48" s="875"/>
      <c r="Q48" s="285">
        <f t="shared" ref="Q48" si="15">IF(N48="Included",0,N48)</f>
        <v>0</v>
      </c>
      <c r="R48" s="907">
        <f t="shared" si="3"/>
        <v>0</v>
      </c>
      <c r="S48" s="875"/>
      <c r="T48" s="904"/>
      <c r="V48" s="905"/>
      <c r="AB48" s="876"/>
      <c r="AL48" s="876"/>
      <c r="AM48" s="876"/>
      <c r="AN48" s="876"/>
      <c r="AO48" s="876"/>
      <c r="AP48" s="876"/>
      <c r="AQ48" s="876"/>
      <c r="AR48" s="876"/>
      <c r="AS48" s="876"/>
      <c r="AT48" s="876"/>
      <c r="AU48" s="876"/>
      <c r="AV48" s="876"/>
      <c r="AW48" s="876"/>
      <c r="AX48" s="876"/>
      <c r="AY48" s="876"/>
    </row>
    <row r="49" spans="1:51" ht="16.5">
      <c r="A49" s="1070">
        <v>28</v>
      </c>
      <c r="B49" s="1070"/>
      <c r="C49" s="1070"/>
      <c r="D49" s="908"/>
      <c r="E49" s="1070"/>
      <c r="F49" s="1070"/>
      <c r="G49" s="1153"/>
      <c r="H49" s="1157">
        <v>18</v>
      </c>
      <c r="I49" s="1150"/>
      <c r="J49" s="1182" t="s">
        <v>633</v>
      </c>
      <c r="K49" s="1187" t="s">
        <v>689</v>
      </c>
      <c r="L49" s="1175">
        <v>8</v>
      </c>
      <c r="M49" s="1143"/>
      <c r="N49" s="1079" t="str">
        <f t="shared" ref="N49:N55" si="16">IF(M49=0, "Included",IF(ISERROR(L49*M49), M49, L49*M49))</f>
        <v>Included</v>
      </c>
      <c r="O49" s="1080">
        <f t="shared" ref="O49:O55" si="17">R49</f>
        <v>0</v>
      </c>
      <c r="P49" s="875"/>
      <c r="Q49" s="285">
        <f t="shared" ref="Q49:Q55" si="18">IF(N49="Included",0,N49)</f>
        <v>0</v>
      </c>
      <c r="R49" s="907">
        <f t="shared" si="3"/>
        <v>0</v>
      </c>
      <c r="S49" s="875"/>
      <c r="T49" s="904"/>
      <c r="V49" s="905"/>
      <c r="AB49" s="876"/>
      <c r="AL49" s="876"/>
      <c r="AM49" s="876"/>
      <c r="AN49" s="876"/>
      <c r="AO49" s="876"/>
      <c r="AP49" s="876"/>
      <c r="AQ49" s="876"/>
      <c r="AR49" s="876"/>
      <c r="AS49" s="876"/>
      <c r="AT49" s="876"/>
      <c r="AU49" s="876"/>
      <c r="AV49" s="876"/>
      <c r="AW49" s="876"/>
      <c r="AX49" s="876"/>
      <c r="AY49" s="876"/>
    </row>
    <row r="50" spans="1:51" ht="110.25">
      <c r="A50" s="1070">
        <v>29</v>
      </c>
      <c r="B50" s="1070"/>
      <c r="C50" s="1070"/>
      <c r="D50" s="908"/>
      <c r="E50" s="1070"/>
      <c r="F50" s="1070"/>
      <c r="G50" s="1153"/>
      <c r="H50" s="1157">
        <v>18</v>
      </c>
      <c r="I50" s="1150"/>
      <c r="J50" s="1182" t="s">
        <v>634</v>
      </c>
      <c r="K50" s="1183" t="s">
        <v>691</v>
      </c>
      <c r="L50" s="1175">
        <v>24</v>
      </c>
      <c r="M50" s="1143"/>
      <c r="N50" s="1079" t="str">
        <f t="shared" si="16"/>
        <v>Included</v>
      </c>
      <c r="O50" s="1080">
        <f t="shared" si="17"/>
        <v>0</v>
      </c>
      <c r="P50" s="875"/>
      <c r="Q50" s="285">
        <f t="shared" si="18"/>
        <v>0</v>
      </c>
      <c r="R50" s="907">
        <f t="shared" si="3"/>
        <v>0</v>
      </c>
      <c r="S50" s="875"/>
      <c r="T50" s="904"/>
      <c r="V50" s="905"/>
      <c r="AB50" s="876"/>
      <c r="AL50" s="876"/>
      <c r="AM50" s="876"/>
      <c r="AN50" s="876"/>
      <c r="AO50" s="876"/>
      <c r="AP50" s="876"/>
      <c r="AQ50" s="876"/>
      <c r="AR50" s="876"/>
      <c r="AS50" s="876"/>
      <c r="AT50" s="876"/>
      <c r="AU50" s="876"/>
      <c r="AV50" s="876"/>
      <c r="AW50" s="876"/>
      <c r="AX50" s="876"/>
      <c r="AY50" s="876"/>
    </row>
    <row r="51" spans="1:51" ht="16.5">
      <c r="A51" s="1070">
        <v>30</v>
      </c>
      <c r="B51" s="1070"/>
      <c r="C51" s="1070"/>
      <c r="D51" s="908"/>
      <c r="E51" s="1070"/>
      <c r="F51" s="1070"/>
      <c r="G51" s="1153"/>
      <c r="H51" s="1157">
        <v>18</v>
      </c>
      <c r="I51" s="1150"/>
      <c r="J51" s="1184" t="s">
        <v>635</v>
      </c>
      <c r="K51" s="1187" t="s">
        <v>689</v>
      </c>
      <c r="L51" s="1175">
        <v>8</v>
      </c>
      <c r="M51" s="1143"/>
      <c r="N51" s="1079" t="str">
        <f t="shared" si="16"/>
        <v>Included</v>
      </c>
      <c r="O51" s="1080">
        <f t="shared" si="17"/>
        <v>0</v>
      </c>
      <c r="P51" s="875"/>
      <c r="Q51" s="285">
        <f t="shared" si="18"/>
        <v>0</v>
      </c>
      <c r="R51" s="907">
        <f t="shared" si="3"/>
        <v>0</v>
      </c>
      <c r="S51" s="875"/>
      <c r="T51" s="904"/>
      <c r="V51" s="905"/>
      <c r="AB51" s="876"/>
      <c r="AL51" s="876"/>
      <c r="AM51" s="876"/>
      <c r="AN51" s="876"/>
      <c r="AO51" s="876"/>
      <c r="AP51" s="876"/>
      <c r="AQ51" s="876"/>
      <c r="AR51" s="876"/>
      <c r="AS51" s="876"/>
      <c r="AT51" s="876"/>
      <c r="AU51" s="876"/>
      <c r="AV51" s="876"/>
      <c r="AW51" s="876"/>
      <c r="AX51" s="876"/>
      <c r="AY51" s="876"/>
    </row>
    <row r="52" spans="1:51" ht="16.5">
      <c r="A52" s="1070">
        <v>31</v>
      </c>
      <c r="B52" s="1070"/>
      <c r="C52" s="1070"/>
      <c r="D52" s="908"/>
      <c r="E52" s="1070"/>
      <c r="F52" s="1070"/>
      <c r="G52" s="1153"/>
      <c r="H52" s="1157">
        <v>18</v>
      </c>
      <c r="I52" s="1150"/>
      <c r="J52" s="1184" t="s">
        <v>636</v>
      </c>
      <c r="K52" s="1187" t="s">
        <v>689</v>
      </c>
      <c r="L52" s="1175">
        <v>8</v>
      </c>
      <c r="M52" s="1143"/>
      <c r="N52" s="1079" t="str">
        <f t="shared" si="16"/>
        <v>Included</v>
      </c>
      <c r="O52" s="1080">
        <f t="shared" si="17"/>
        <v>0</v>
      </c>
      <c r="P52" s="875"/>
      <c r="Q52" s="285">
        <f t="shared" si="18"/>
        <v>0</v>
      </c>
      <c r="R52" s="907">
        <f t="shared" si="3"/>
        <v>0</v>
      </c>
      <c r="S52" s="875"/>
      <c r="T52" s="904"/>
      <c r="V52" s="905"/>
      <c r="AB52" s="876"/>
      <c r="AL52" s="876"/>
      <c r="AM52" s="876"/>
      <c r="AN52" s="876"/>
      <c r="AO52" s="876"/>
      <c r="AP52" s="876"/>
      <c r="AQ52" s="876"/>
      <c r="AR52" s="876"/>
      <c r="AS52" s="876"/>
      <c r="AT52" s="876"/>
      <c r="AU52" s="876"/>
      <c r="AV52" s="876"/>
      <c r="AW52" s="876"/>
      <c r="AX52" s="876"/>
      <c r="AY52" s="876"/>
    </row>
    <row r="53" spans="1:51" ht="16.5">
      <c r="A53" s="1070">
        <v>32</v>
      </c>
      <c r="B53" s="1070"/>
      <c r="C53" s="1070"/>
      <c r="D53" s="908"/>
      <c r="E53" s="1070"/>
      <c r="F53" s="1070"/>
      <c r="G53" s="1153"/>
      <c r="H53" s="1157">
        <v>18</v>
      </c>
      <c r="I53" s="1150"/>
      <c r="J53" s="1184" t="s">
        <v>637</v>
      </c>
      <c r="K53" s="1187" t="s">
        <v>689</v>
      </c>
      <c r="L53" s="1175">
        <v>12</v>
      </c>
      <c r="M53" s="1143"/>
      <c r="N53" s="1079" t="str">
        <f t="shared" si="16"/>
        <v>Included</v>
      </c>
      <c r="O53" s="1080">
        <f t="shared" si="17"/>
        <v>0</v>
      </c>
      <c r="P53" s="875"/>
      <c r="Q53" s="285">
        <f t="shared" si="18"/>
        <v>0</v>
      </c>
      <c r="R53" s="907">
        <f t="shared" si="3"/>
        <v>0</v>
      </c>
      <c r="S53" s="875"/>
      <c r="T53" s="904"/>
      <c r="V53" s="905"/>
      <c r="AB53" s="876"/>
      <c r="AL53" s="876"/>
      <c r="AM53" s="876"/>
      <c r="AN53" s="876"/>
      <c r="AO53" s="876"/>
      <c r="AP53" s="876"/>
      <c r="AQ53" s="876"/>
      <c r="AR53" s="876"/>
      <c r="AS53" s="876"/>
      <c r="AT53" s="876"/>
      <c r="AU53" s="876"/>
      <c r="AV53" s="876"/>
      <c r="AW53" s="876"/>
      <c r="AX53" s="876"/>
      <c r="AY53" s="876"/>
    </row>
    <row r="54" spans="1:51" ht="16.5">
      <c r="A54" s="1070">
        <v>33</v>
      </c>
      <c r="B54" s="1070"/>
      <c r="C54" s="1070"/>
      <c r="D54" s="908"/>
      <c r="E54" s="1070"/>
      <c r="F54" s="1070"/>
      <c r="G54" s="1153"/>
      <c r="H54" s="1157">
        <v>18</v>
      </c>
      <c r="I54" s="1150"/>
      <c r="J54" s="1182" t="s">
        <v>613</v>
      </c>
      <c r="K54" s="1175" t="s">
        <v>690</v>
      </c>
      <c r="L54" s="1175">
        <v>5000</v>
      </c>
      <c r="M54" s="1143"/>
      <c r="N54" s="1079" t="str">
        <f t="shared" si="16"/>
        <v>Included</v>
      </c>
      <c r="O54" s="1080">
        <f t="shared" si="17"/>
        <v>0</v>
      </c>
      <c r="P54" s="875"/>
      <c r="Q54" s="285">
        <f t="shared" si="18"/>
        <v>0</v>
      </c>
      <c r="R54" s="907">
        <f t="shared" si="3"/>
        <v>0</v>
      </c>
      <c r="S54" s="875"/>
      <c r="T54" s="904"/>
      <c r="V54" s="905"/>
      <c r="AB54" s="876"/>
      <c r="AL54" s="876"/>
      <c r="AM54" s="876"/>
      <c r="AN54" s="876"/>
      <c r="AO54" s="876"/>
      <c r="AP54" s="876"/>
      <c r="AQ54" s="876"/>
      <c r="AR54" s="876"/>
      <c r="AS54" s="876"/>
      <c r="AT54" s="876"/>
      <c r="AU54" s="876"/>
      <c r="AV54" s="876"/>
      <c r="AW54" s="876"/>
      <c r="AX54" s="876"/>
      <c r="AY54" s="876"/>
    </row>
    <row r="55" spans="1:51" ht="16.5">
      <c r="A55" s="1070">
        <v>34</v>
      </c>
      <c r="B55" s="1070"/>
      <c r="C55" s="1070"/>
      <c r="D55" s="908"/>
      <c r="E55" s="1070"/>
      <c r="F55" s="1070"/>
      <c r="G55" s="1153"/>
      <c r="H55" s="1157">
        <v>18</v>
      </c>
      <c r="I55" s="1150"/>
      <c r="J55" s="1182" t="s">
        <v>614</v>
      </c>
      <c r="K55" s="1175" t="s">
        <v>690</v>
      </c>
      <c r="L55" s="1175">
        <v>800</v>
      </c>
      <c r="M55" s="1143"/>
      <c r="N55" s="1079" t="str">
        <f t="shared" si="16"/>
        <v>Included</v>
      </c>
      <c r="O55" s="1080">
        <f t="shared" si="17"/>
        <v>0</v>
      </c>
      <c r="P55" s="875"/>
      <c r="Q55" s="285">
        <f t="shared" si="18"/>
        <v>0</v>
      </c>
      <c r="R55" s="907">
        <f t="shared" si="3"/>
        <v>0</v>
      </c>
      <c r="S55" s="875"/>
      <c r="T55" s="904"/>
      <c r="V55" s="905"/>
      <c r="AB55" s="876"/>
      <c r="AL55" s="876"/>
      <c r="AM55" s="876"/>
      <c r="AN55" s="876"/>
      <c r="AO55" s="876"/>
      <c r="AP55" s="876"/>
      <c r="AQ55" s="876"/>
      <c r="AR55" s="876"/>
      <c r="AS55" s="876"/>
      <c r="AT55" s="876"/>
      <c r="AU55" s="876"/>
      <c r="AV55" s="876"/>
      <c r="AW55" s="876"/>
      <c r="AX55" s="876"/>
      <c r="AY55" s="876"/>
    </row>
    <row r="56" spans="1:51" ht="31.5">
      <c r="A56" s="1070">
        <v>35</v>
      </c>
      <c r="B56" s="1070"/>
      <c r="C56" s="1070"/>
      <c r="D56" s="908"/>
      <c r="E56" s="1070"/>
      <c r="F56" s="1070"/>
      <c r="G56" s="1153"/>
      <c r="H56" s="1157">
        <v>18</v>
      </c>
      <c r="I56" s="1150"/>
      <c r="J56" s="1182" t="s">
        <v>615</v>
      </c>
      <c r="K56" s="1187" t="s">
        <v>689</v>
      </c>
      <c r="L56" s="1175">
        <v>800</v>
      </c>
      <c r="M56" s="1143"/>
      <c r="N56" s="1079" t="str">
        <f t="shared" ref="N56:N62" si="19">IF(M56=0, "Included",IF(ISERROR(L56*M56), M56, L56*M56))</f>
        <v>Included</v>
      </c>
      <c r="O56" s="1080">
        <f t="shared" ref="O56:O62" si="20">R56</f>
        <v>0</v>
      </c>
      <c r="P56" s="875"/>
      <c r="Q56" s="285">
        <f t="shared" ref="Q56:Q62" si="21">IF(N56="Included",0,N56)</f>
        <v>0</v>
      </c>
      <c r="R56" s="907">
        <f t="shared" si="3"/>
        <v>0</v>
      </c>
      <c r="S56" s="875"/>
      <c r="T56" s="904"/>
      <c r="V56" s="905"/>
      <c r="AB56" s="876"/>
      <c r="AL56" s="876"/>
      <c r="AM56" s="876"/>
      <c r="AN56" s="876"/>
      <c r="AO56" s="876"/>
      <c r="AP56" s="876"/>
      <c r="AQ56" s="876"/>
      <c r="AR56" s="876"/>
      <c r="AS56" s="876"/>
      <c r="AT56" s="876"/>
      <c r="AU56" s="876"/>
      <c r="AV56" s="876"/>
      <c r="AW56" s="876"/>
      <c r="AX56" s="876"/>
      <c r="AY56" s="876"/>
    </row>
    <row r="57" spans="1:51" ht="16.5">
      <c r="A57" s="1070">
        <v>36</v>
      </c>
      <c r="B57" s="1070"/>
      <c r="C57" s="1070"/>
      <c r="D57" s="908"/>
      <c r="E57" s="1070"/>
      <c r="F57" s="1070"/>
      <c r="G57" s="1153"/>
      <c r="H57" s="1157">
        <v>18</v>
      </c>
      <c r="I57" s="1150"/>
      <c r="J57" s="1182" t="s">
        <v>616</v>
      </c>
      <c r="K57" s="1187" t="s">
        <v>689</v>
      </c>
      <c r="L57" s="1175">
        <v>60</v>
      </c>
      <c r="M57" s="1143"/>
      <c r="N57" s="1079" t="str">
        <f t="shared" si="19"/>
        <v>Included</v>
      </c>
      <c r="O57" s="1080">
        <f t="shared" si="20"/>
        <v>0</v>
      </c>
      <c r="P57" s="875"/>
      <c r="Q57" s="285">
        <f t="shared" si="21"/>
        <v>0</v>
      </c>
      <c r="R57" s="907">
        <f t="shared" si="3"/>
        <v>0</v>
      </c>
      <c r="S57" s="875"/>
      <c r="T57" s="904"/>
      <c r="V57" s="905"/>
      <c r="AB57" s="876"/>
      <c r="AL57" s="876"/>
      <c r="AM57" s="876"/>
      <c r="AN57" s="876"/>
      <c r="AO57" s="876"/>
      <c r="AP57" s="876"/>
      <c r="AQ57" s="876"/>
      <c r="AR57" s="876"/>
      <c r="AS57" s="876"/>
      <c r="AT57" s="876"/>
      <c r="AU57" s="876"/>
      <c r="AV57" s="876"/>
      <c r="AW57" s="876"/>
      <c r="AX57" s="876"/>
      <c r="AY57" s="876"/>
    </row>
    <row r="58" spans="1:51" ht="31.5">
      <c r="A58" s="1070">
        <v>37</v>
      </c>
      <c r="B58" s="1070"/>
      <c r="C58" s="1070"/>
      <c r="D58" s="908"/>
      <c r="E58" s="1070"/>
      <c r="F58" s="1070"/>
      <c r="G58" s="1153"/>
      <c r="H58" s="1157">
        <v>18</v>
      </c>
      <c r="I58" s="1150"/>
      <c r="J58" s="1182" t="s">
        <v>640</v>
      </c>
      <c r="K58" s="1187" t="s">
        <v>689</v>
      </c>
      <c r="L58" s="1175">
        <v>12</v>
      </c>
      <c r="M58" s="1143"/>
      <c r="N58" s="1079" t="str">
        <f t="shared" si="19"/>
        <v>Included</v>
      </c>
      <c r="O58" s="1080">
        <f t="shared" si="20"/>
        <v>0</v>
      </c>
      <c r="P58" s="875"/>
      <c r="Q58" s="285">
        <f t="shared" si="21"/>
        <v>0</v>
      </c>
      <c r="R58" s="907">
        <f t="shared" si="3"/>
        <v>0</v>
      </c>
      <c r="S58" s="875"/>
      <c r="T58" s="904"/>
      <c r="V58" s="905"/>
      <c r="AB58" s="876"/>
      <c r="AL58" s="876"/>
      <c r="AM58" s="876"/>
      <c r="AN58" s="876"/>
      <c r="AO58" s="876"/>
      <c r="AP58" s="876"/>
      <c r="AQ58" s="876"/>
      <c r="AR58" s="876"/>
      <c r="AS58" s="876"/>
      <c r="AT58" s="876"/>
      <c r="AU58" s="876"/>
      <c r="AV58" s="876"/>
      <c r="AW58" s="876"/>
      <c r="AX58" s="876"/>
      <c r="AY58" s="876"/>
    </row>
    <row r="59" spans="1:51" ht="31.5">
      <c r="A59" s="1070">
        <v>38</v>
      </c>
      <c r="B59" s="1070"/>
      <c r="C59" s="1070"/>
      <c r="D59" s="908"/>
      <c r="E59" s="1070"/>
      <c r="F59" s="1070"/>
      <c r="G59" s="1153"/>
      <c r="H59" s="1157">
        <v>18</v>
      </c>
      <c r="I59" s="1150"/>
      <c r="J59" s="1182" t="s">
        <v>618</v>
      </c>
      <c r="K59" s="1187" t="s">
        <v>689</v>
      </c>
      <c r="L59" s="1175">
        <v>12</v>
      </c>
      <c r="M59" s="1143"/>
      <c r="N59" s="1079" t="str">
        <f t="shared" si="19"/>
        <v>Included</v>
      </c>
      <c r="O59" s="1080">
        <f t="shared" si="20"/>
        <v>0</v>
      </c>
      <c r="P59" s="875"/>
      <c r="Q59" s="285">
        <f t="shared" si="21"/>
        <v>0</v>
      </c>
      <c r="R59" s="907">
        <f t="shared" si="3"/>
        <v>0</v>
      </c>
      <c r="S59" s="875"/>
      <c r="T59" s="904"/>
      <c r="V59" s="905"/>
      <c r="AB59" s="876"/>
      <c r="AL59" s="876"/>
      <c r="AM59" s="876"/>
      <c r="AN59" s="876"/>
      <c r="AO59" s="876"/>
      <c r="AP59" s="876"/>
      <c r="AQ59" s="876"/>
      <c r="AR59" s="876"/>
      <c r="AS59" s="876"/>
      <c r="AT59" s="876"/>
      <c r="AU59" s="876"/>
      <c r="AV59" s="876"/>
      <c r="AW59" s="876"/>
      <c r="AX59" s="876"/>
      <c r="AY59" s="876"/>
    </row>
    <row r="60" spans="1:51" ht="31.5">
      <c r="A60" s="1070">
        <v>39</v>
      </c>
      <c r="B60" s="1070"/>
      <c r="C60" s="1070"/>
      <c r="D60" s="908"/>
      <c r="E60" s="1070"/>
      <c r="F60" s="1070"/>
      <c r="G60" s="1153"/>
      <c r="H60" s="1157">
        <v>18</v>
      </c>
      <c r="I60" s="1150"/>
      <c r="J60" s="1182" t="s">
        <v>619</v>
      </c>
      <c r="K60" s="1187" t="s">
        <v>689</v>
      </c>
      <c r="L60" s="1175">
        <v>12</v>
      </c>
      <c r="M60" s="1143"/>
      <c r="N60" s="1079" t="str">
        <f t="shared" si="19"/>
        <v>Included</v>
      </c>
      <c r="O60" s="1080">
        <f t="shared" si="20"/>
        <v>0</v>
      </c>
      <c r="P60" s="875"/>
      <c r="Q60" s="285">
        <f t="shared" si="21"/>
        <v>0</v>
      </c>
      <c r="R60" s="907">
        <f t="shared" si="3"/>
        <v>0</v>
      </c>
      <c r="S60" s="875"/>
      <c r="T60" s="904"/>
      <c r="V60" s="905"/>
      <c r="AB60" s="876"/>
      <c r="AL60" s="876"/>
      <c r="AM60" s="876"/>
      <c r="AN60" s="876"/>
      <c r="AO60" s="876"/>
      <c r="AP60" s="876"/>
      <c r="AQ60" s="876"/>
      <c r="AR60" s="876"/>
      <c r="AS60" s="876"/>
      <c r="AT60" s="876"/>
      <c r="AU60" s="876"/>
      <c r="AV60" s="876"/>
      <c r="AW60" s="876"/>
      <c r="AX60" s="876"/>
      <c r="AY60" s="876"/>
    </row>
    <row r="61" spans="1:51" ht="31.5">
      <c r="A61" s="1070">
        <v>40</v>
      </c>
      <c r="B61" s="1070"/>
      <c r="C61" s="1070"/>
      <c r="D61" s="908"/>
      <c r="E61" s="1070"/>
      <c r="F61" s="1070"/>
      <c r="G61" s="1153"/>
      <c r="H61" s="1157">
        <v>18</v>
      </c>
      <c r="I61" s="1150"/>
      <c r="J61" s="1182" t="s">
        <v>620</v>
      </c>
      <c r="K61" s="1187" t="s">
        <v>689</v>
      </c>
      <c r="L61" s="1175">
        <v>24</v>
      </c>
      <c r="M61" s="1143"/>
      <c r="N61" s="1079" t="str">
        <f t="shared" si="19"/>
        <v>Included</v>
      </c>
      <c r="O61" s="1080">
        <f t="shared" si="20"/>
        <v>0</v>
      </c>
      <c r="P61" s="875"/>
      <c r="Q61" s="285">
        <f t="shared" si="21"/>
        <v>0</v>
      </c>
      <c r="R61" s="907">
        <f t="shared" si="3"/>
        <v>0</v>
      </c>
      <c r="S61" s="875"/>
      <c r="T61" s="904"/>
      <c r="V61" s="905"/>
      <c r="AB61" s="876"/>
      <c r="AL61" s="876"/>
      <c r="AM61" s="876"/>
      <c r="AN61" s="876"/>
      <c r="AO61" s="876"/>
      <c r="AP61" s="876"/>
      <c r="AQ61" s="876"/>
      <c r="AR61" s="876"/>
      <c r="AS61" s="876"/>
      <c r="AT61" s="876"/>
      <c r="AU61" s="876"/>
      <c r="AV61" s="876"/>
      <c r="AW61" s="876"/>
      <c r="AX61" s="876"/>
      <c r="AY61" s="876"/>
    </row>
    <row r="62" spans="1:51" ht="31.5">
      <c r="A62" s="1070">
        <v>41</v>
      </c>
      <c r="B62" s="1070"/>
      <c r="C62" s="1070"/>
      <c r="D62" s="908"/>
      <c r="E62" s="1070"/>
      <c r="F62" s="1070"/>
      <c r="G62" s="1153"/>
      <c r="H62" s="1157">
        <v>18</v>
      </c>
      <c r="I62" s="1150"/>
      <c r="J62" s="1182" t="s">
        <v>621</v>
      </c>
      <c r="K62" s="1187" t="s">
        <v>689</v>
      </c>
      <c r="L62" s="1175">
        <v>16</v>
      </c>
      <c r="M62" s="1143"/>
      <c r="N62" s="1079" t="str">
        <f t="shared" si="19"/>
        <v>Included</v>
      </c>
      <c r="O62" s="1080">
        <f t="shared" si="20"/>
        <v>0</v>
      </c>
      <c r="P62" s="875"/>
      <c r="Q62" s="285">
        <f t="shared" si="21"/>
        <v>0</v>
      </c>
      <c r="R62" s="907">
        <f t="shared" si="3"/>
        <v>0</v>
      </c>
      <c r="S62" s="875"/>
      <c r="T62" s="904"/>
      <c r="V62" s="905"/>
      <c r="AB62" s="876"/>
      <c r="AL62" s="876"/>
      <c r="AM62" s="876"/>
      <c r="AN62" s="876"/>
      <c r="AO62" s="876"/>
      <c r="AP62" s="876"/>
      <c r="AQ62" s="876"/>
      <c r="AR62" s="876"/>
      <c r="AS62" s="876"/>
      <c r="AT62" s="876"/>
      <c r="AU62" s="876"/>
      <c r="AV62" s="876"/>
      <c r="AW62" s="876"/>
      <c r="AX62" s="876"/>
      <c r="AY62" s="876"/>
    </row>
    <row r="63" spans="1:51" ht="47.25">
      <c r="A63" s="1070">
        <v>42</v>
      </c>
      <c r="B63" s="1070"/>
      <c r="C63" s="1070"/>
      <c r="D63" s="908"/>
      <c r="E63" s="1070"/>
      <c r="F63" s="1070"/>
      <c r="G63" s="1153"/>
      <c r="H63" s="1070">
        <v>18</v>
      </c>
      <c r="I63" s="1150"/>
      <c r="J63" s="1182" t="s">
        <v>622</v>
      </c>
      <c r="K63" s="1187" t="s">
        <v>689</v>
      </c>
      <c r="L63" s="1175">
        <v>32</v>
      </c>
      <c r="M63" s="1143"/>
      <c r="N63" s="1079" t="str">
        <f t="shared" ref="N63:N120" si="22">IF(M63=0, "Included",IF(ISERROR(L63*M63), M63, L63*M63))</f>
        <v>Included</v>
      </c>
      <c r="O63" s="1080">
        <f t="shared" ref="O63:O120" si="23">R63</f>
        <v>0</v>
      </c>
      <c r="P63" s="875"/>
      <c r="Q63" s="285">
        <f t="shared" ref="Q63:Q120" si="24">IF(N63="Included",0,N63)</f>
        <v>0</v>
      </c>
      <c r="R63" s="907">
        <f>IF(I63="", H63*Q63/100,I63*Q63)</f>
        <v>0</v>
      </c>
      <c r="S63" s="875"/>
      <c r="T63" s="904"/>
      <c r="V63" s="905"/>
      <c r="AB63" s="876"/>
      <c r="AL63" s="876"/>
      <c r="AM63" s="876"/>
      <c r="AN63" s="876"/>
      <c r="AO63" s="876"/>
      <c r="AP63" s="876"/>
      <c r="AQ63" s="876"/>
      <c r="AR63" s="876"/>
      <c r="AS63" s="876"/>
      <c r="AT63" s="876"/>
      <c r="AU63" s="876"/>
      <c r="AV63" s="876"/>
      <c r="AW63" s="876"/>
      <c r="AX63" s="876"/>
      <c r="AY63" s="876"/>
    </row>
    <row r="64" spans="1:51" ht="31.5">
      <c r="A64" s="1070">
        <v>43</v>
      </c>
      <c r="B64" s="1070"/>
      <c r="C64" s="1070"/>
      <c r="D64" s="908"/>
      <c r="E64" s="1070"/>
      <c r="F64" s="1070"/>
      <c r="G64" s="1153"/>
      <c r="H64" s="1070">
        <v>18</v>
      </c>
      <c r="I64" s="1150"/>
      <c r="J64" s="1182" t="s">
        <v>623</v>
      </c>
      <c r="K64" s="1187" t="s">
        <v>689</v>
      </c>
      <c r="L64" s="1175">
        <v>24</v>
      </c>
      <c r="M64" s="1143"/>
      <c r="N64" s="1079" t="str">
        <f t="shared" si="22"/>
        <v>Included</v>
      </c>
      <c r="O64" s="1080">
        <f t="shared" si="23"/>
        <v>0</v>
      </c>
      <c r="P64" s="875"/>
      <c r="Q64" s="285">
        <f t="shared" si="24"/>
        <v>0</v>
      </c>
      <c r="R64" s="907">
        <f t="shared" ref="R64:R121" si="25">IF(I64="", H64*Q64/100,I64*Q64)</f>
        <v>0</v>
      </c>
      <c r="S64" s="875"/>
      <c r="T64" s="904"/>
      <c r="V64" s="905"/>
      <c r="AB64" s="876"/>
      <c r="AL64" s="876"/>
      <c r="AM64" s="876"/>
      <c r="AN64" s="876"/>
      <c r="AO64" s="876"/>
      <c r="AP64" s="876"/>
      <c r="AQ64" s="876"/>
      <c r="AR64" s="876"/>
      <c r="AS64" s="876"/>
      <c r="AT64" s="876"/>
      <c r="AU64" s="876"/>
      <c r="AV64" s="876"/>
      <c r="AW64" s="876"/>
      <c r="AX64" s="876"/>
      <c r="AY64" s="876"/>
    </row>
    <row r="65" spans="1:51" ht="31.5">
      <c r="A65" s="1070">
        <v>44</v>
      </c>
      <c r="B65" s="1070"/>
      <c r="C65" s="1070"/>
      <c r="D65" s="908"/>
      <c r="E65" s="1070"/>
      <c r="F65" s="1070"/>
      <c r="G65" s="1153"/>
      <c r="H65" s="1070">
        <v>18</v>
      </c>
      <c r="I65" s="1150"/>
      <c r="J65" s="1182" t="s">
        <v>624</v>
      </c>
      <c r="K65" s="1187" t="s">
        <v>689</v>
      </c>
      <c r="L65" s="1175">
        <v>12</v>
      </c>
      <c r="M65" s="1143"/>
      <c r="N65" s="1079" t="str">
        <f t="shared" si="22"/>
        <v>Included</v>
      </c>
      <c r="O65" s="1080">
        <f t="shared" si="23"/>
        <v>0</v>
      </c>
      <c r="P65" s="875"/>
      <c r="Q65" s="285">
        <f t="shared" si="24"/>
        <v>0</v>
      </c>
      <c r="R65" s="907">
        <f t="shared" si="25"/>
        <v>0</v>
      </c>
      <c r="S65" s="875"/>
      <c r="T65" s="904"/>
      <c r="V65" s="905"/>
      <c r="AB65" s="876"/>
      <c r="AL65" s="876"/>
      <c r="AM65" s="876"/>
      <c r="AN65" s="876"/>
      <c r="AO65" s="876"/>
      <c r="AP65" s="876"/>
      <c r="AQ65" s="876"/>
      <c r="AR65" s="876"/>
      <c r="AS65" s="876"/>
      <c r="AT65" s="876"/>
      <c r="AU65" s="876"/>
      <c r="AV65" s="876"/>
      <c r="AW65" s="876"/>
      <c r="AX65" s="876"/>
      <c r="AY65" s="876"/>
    </row>
    <row r="66" spans="1:51" ht="31.5">
      <c r="A66" s="1070">
        <v>45</v>
      </c>
      <c r="B66" s="1070"/>
      <c r="C66" s="1070"/>
      <c r="D66" s="908"/>
      <c r="E66" s="1070"/>
      <c r="F66" s="1070"/>
      <c r="G66" s="1153"/>
      <c r="H66" s="1070">
        <v>18</v>
      </c>
      <c r="I66" s="1150"/>
      <c r="J66" s="1182" t="s">
        <v>641</v>
      </c>
      <c r="K66" s="1187" t="s">
        <v>689</v>
      </c>
      <c r="L66" s="1175">
        <v>12</v>
      </c>
      <c r="M66" s="1143"/>
      <c r="N66" s="1079" t="str">
        <f t="shared" si="22"/>
        <v>Included</v>
      </c>
      <c r="O66" s="1080">
        <f t="shared" si="23"/>
        <v>0</v>
      </c>
      <c r="P66" s="875"/>
      <c r="Q66" s="285">
        <f t="shared" si="24"/>
        <v>0</v>
      </c>
      <c r="R66" s="907">
        <f t="shared" si="25"/>
        <v>0</v>
      </c>
      <c r="S66" s="875"/>
      <c r="T66" s="904"/>
      <c r="V66" s="905"/>
      <c r="AB66" s="876"/>
      <c r="AL66" s="876"/>
      <c r="AM66" s="876"/>
      <c r="AN66" s="876"/>
      <c r="AO66" s="876"/>
      <c r="AP66" s="876"/>
      <c r="AQ66" s="876"/>
      <c r="AR66" s="876"/>
      <c r="AS66" s="876"/>
      <c r="AT66" s="876"/>
      <c r="AU66" s="876"/>
      <c r="AV66" s="876"/>
      <c r="AW66" s="876"/>
      <c r="AX66" s="876"/>
      <c r="AY66" s="876"/>
    </row>
    <row r="67" spans="1:51" ht="31.5">
      <c r="A67" s="1070">
        <v>46</v>
      </c>
      <c r="B67" s="1070"/>
      <c r="C67" s="1070"/>
      <c r="D67" s="908"/>
      <c r="E67" s="1070"/>
      <c r="F67" s="1070"/>
      <c r="G67" s="1153"/>
      <c r="H67" s="1070">
        <v>18</v>
      </c>
      <c r="I67" s="1150"/>
      <c r="J67" s="1182" t="s">
        <v>626</v>
      </c>
      <c r="K67" s="1187" t="s">
        <v>689</v>
      </c>
      <c r="L67" s="1175">
        <v>24</v>
      </c>
      <c r="M67" s="1143"/>
      <c r="N67" s="1079" t="str">
        <f t="shared" si="22"/>
        <v>Included</v>
      </c>
      <c r="O67" s="1080">
        <f t="shared" si="23"/>
        <v>0</v>
      </c>
      <c r="P67" s="875"/>
      <c r="Q67" s="285">
        <f t="shared" si="24"/>
        <v>0</v>
      </c>
      <c r="R67" s="907">
        <f t="shared" si="25"/>
        <v>0</v>
      </c>
      <c r="S67" s="875"/>
      <c r="T67" s="904"/>
      <c r="V67" s="905"/>
      <c r="AB67" s="876"/>
      <c r="AL67" s="876"/>
      <c r="AM67" s="876"/>
      <c r="AN67" s="876"/>
      <c r="AO67" s="876"/>
      <c r="AP67" s="876"/>
      <c r="AQ67" s="876"/>
      <c r="AR67" s="876"/>
      <c r="AS67" s="876"/>
      <c r="AT67" s="876"/>
      <c r="AU67" s="876"/>
      <c r="AV67" s="876"/>
      <c r="AW67" s="876"/>
      <c r="AX67" s="876"/>
      <c r="AY67" s="876"/>
    </row>
    <row r="68" spans="1:51" ht="31.5">
      <c r="A68" s="1070">
        <v>47</v>
      </c>
      <c r="B68" s="1070"/>
      <c r="C68" s="1070"/>
      <c r="D68" s="908"/>
      <c r="E68" s="1070"/>
      <c r="F68" s="1070"/>
      <c r="G68" s="1153"/>
      <c r="H68" s="1070">
        <v>18</v>
      </c>
      <c r="I68" s="1150"/>
      <c r="J68" s="1182" t="s">
        <v>627</v>
      </c>
      <c r="K68" s="1187" t="s">
        <v>689</v>
      </c>
      <c r="L68" s="1175">
        <v>24</v>
      </c>
      <c r="M68" s="1143"/>
      <c r="N68" s="1079" t="str">
        <f t="shared" si="22"/>
        <v>Included</v>
      </c>
      <c r="O68" s="1080">
        <f t="shared" si="23"/>
        <v>0</v>
      </c>
      <c r="P68" s="875"/>
      <c r="Q68" s="285">
        <f t="shared" si="24"/>
        <v>0</v>
      </c>
      <c r="R68" s="907">
        <f t="shared" si="25"/>
        <v>0</v>
      </c>
      <c r="S68" s="875"/>
      <c r="T68" s="904"/>
      <c r="V68" s="905"/>
      <c r="AB68" s="876"/>
      <c r="AL68" s="876"/>
      <c r="AM68" s="876"/>
      <c r="AN68" s="876"/>
      <c r="AO68" s="876"/>
      <c r="AP68" s="876"/>
      <c r="AQ68" s="876"/>
      <c r="AR68" s="876"/>
      <c r="AS68" s="876"/>
      <c r="AT68" s="876"/>
      <c r="AU68" s="876"/>
      <c r="AV68" s="876"/>
      <c r="AW68" s="876"/>
      <c r="AX68" s="876"/>
      <c r="AY68" s="876"/>
    </row>
    <row r="69" spans="1:51" ht="47.25">
      <c r="A69" s="1070">
        <v>48</v>
      </c>
      <c r="B69" s="1070"/>
      <c r="C69" s="1070"/>
      <c r="D69" s="908"/>
      <c r="E69" s="1070"/>
      <c r="F69" s="1070"/>
      <c r="G69" s="1153"/>
      <c r="H69" s="1070">
        <v>18</v>
      </c>
      <c r="I69" s="1150"/>
      <c r="J69" s="1182" t="s">
        <v>642</v>
      </c>
      <c r="K69" s="1187" t="s">
        <v>689</v>
      </c>
      <c r="L69" s="1175">
        <v>12</v>
      </c>
      <c r="M69" s="1143"/>
      <c r="N69" s="1079" t="str">
        <f t="shared" si="22"/>
        <v>Included</v>
      </c>
      <c r="O69" s="1080">
        <f t="shared" si="23"/>
        <v>0</v>
      </c>
      <c r="P69" s="875"/>
      <c r="Q69" s="285">
        <f t="shared" si="24"/>
        <v>0</v>
      </c>
      <c r="R69" s="907">
        <f t="shared" si="25"/>
        <v>0</v>
      </c>
      <c r="S69" s="875"/>
      <c r="T69" s="904"/>
      <c r="V69" s="905"/>
      <c r="AB69" s="876"/>
      <c r="AL69" s="876"/>
      <c r="AM69" s="876"/>
      <c r="AN69" s="876"/>
      <c r="AO69" s="876"/>
      <c r="AP69" s="876"/>
      <c r="AQ69" s="876"/>
      <c r="AR69" s="876"/>
      <c r="AS69" s="876"/>
      <c r="AT69" s="876"/>
      <c r="AU69" s="876"/>
      <c r="AV69" s="876"/>
      <c r="AW69" s="876"/>
      <c r="AX69" s="876"/>
      <c r="AY69" s="876"/>
    </row>
    <row r="70" spans="1:51" ht="31.5">
      <c r="A70" s="1070">
        <v>49</v>
      </c>
      <c r="B70" s="1070"/>
      <c r="C70" s="1070"/>
      <c r="D70" s="908"/>
      <c r="E70" s="1070"/>
      <c r="F70" s="1070"/>
      <c r="G70" s="1153"/>
      <c r="H70" s="1070">
        <v>18</v>
      </c>
      <c r="I70" s="1150"/>
      <c r="J70" s="1182" t="s">
        <v>629</v>
      </c>
      <c r="K70" s="1187" t="s">
        <v>689</v>
      </c>
      <c r="L70" s="1175">
        <v>4</v>
      </c>
      <c r="M70" s="1143"/>
      <c r="N70" s="1079" t="str">
        <f t="shared" si="22"/>
        <v>Included</v>
      </c>
      <c r="O70" s="1080">
        <f t="shared" si="23"/>
        <v>0</v>
      </c>
      <c r="P70" s="875"/>
      <c r="Q70" s="285">
        <f t="shared" si="24"/>
        <v>0</v>
      </c>
      <c r="R70" s="907">
        <f t="shared" si="25"/>
        <v>0</v>
      </c>
      <c r="S70" s="875"/>
      <c r="T70" s="904"/>
      <c r="V70" s="905"/>
      <c r="AB70" s="876"/>
      <c r="AL70" s="876"/>
      <c r="AM70" s="876"/>
      <c r="AN70" s="876"/>
      <c r="AO70" s="876"/>
      <c r="AP70" s="876"/>
      <c r="AQ70" s="876"/>
      <c r="AR70" s="876"/>
      <c r="AS70" s="876"/>
      <c r="AT70" s="876"/>
      <c r="AU70" s="876"/>
      <c r="AV70" s="876"/>
      <c r="AW70" s="876"/>
      <c r="AX70" s="876"/>
      <c r="AY70" s="876"/>
    </row>
    <row r="71" spans="1:51" ht="31.5">
      <c r="A71" s="1070">
        <v>50</v>
      </c>
      <c r="B71" s="1070"/>
      <c r="C71" s="1070"/>
      <c r="D71" s="908"/>
      <c r="E71" s="1070"/>
      <c r="F71" s="1070"/>
      <c r="G71" s="1153"/>
      <c r="H71" s="1070">
        <v>18</v>
      </c>
      <c r="I71" s="1150"/>
      <c r="J71" s="1182" t="s">
        <v>630</v>
      </c>
      <c r="K71" s="1187" t="s">
        <v>689</v>
      </c>
      <c r="L71" s="1175">
        <v>72</v>
      </c>
      <c r="M71" s="1143"/>
      <c r="N71" s="1079" t="str">
        <f t="shared" si="22"/>
        <v>Included</v>
      </c>
      <c r="O71" s="1080">
        <f t="shared" si="23"/>
        <v>0</v>
      </c>
      <c r="P71" s="875"/>
      <c r="Q71" s="285">
        <f t="shared" si="24"/>
        <v>0</v>
      </c>
      <c r="R71" s="907">
        <f t="shared" si="25"/>
        <v>0</v>
      </c>
      <c r="S71" s="875"/>
      <c r="T71" s="904"/>
      <c r="V71" s="905"/>
      <c r="AB71" s="876"/>
      <c r="AL71" s="876"/>
      <c r="AM71" s="876"/>
      <c r="AN71" s="876"/>
      <c r="AO71" s="876"/>
      <c r="AP71" s="876"/>
      <c r="AQ71" s="876"/>
      <c r="AR71" s="876"/>
      <c r="AS71" s="876"/>
      <c r="AT71" s="876"/>
      <c r="AU71" s="876"/>
      <c r="AV71" s="876"/>
      <c r="AW71" s="876"/>
      <c r="AX71" s="876"/>
      <c r="AY71" s="876"/>
    </row>
    <row r="72" spans="1:51" ht="47.25">
      <c r="A72" s="1070">
        <v>51</v>
      </c>
      <c r="B72" s="1070"/>
      <c r="C72" s="1070"/>
      <c r="D72" s="908"/>
      <c r="E72" s="1070"/>
      <c r="F72" s="1070"/>
      <c r="G72" s="1153"/>
      <c r="H72" s="1070">
        <v>18</v>
      </c>
      <c r="I72" s="1150"/>
      <c r="J72" s="1182" t="s">
        <v>631</v>
      </c>
      <c r="K72" s="1187" t="s">
        <v>689</v>
      </c>
      <c r="L72" s="1175">
        <v>48</v>
      </c>
      <c r="M72" s="1143"/>
      <c r="N72" s="1079" t="str">
        <f t="shared" si="22"/>
        <v>Included</v>
      </c>
      <c r="O72" s="1080">
        <f t="shared" si="23"/>
        <v>0</v>
      </c>
      <c r="P72" s="875"/>
      <c r="Q72" s="285">
        <f t="shared" si="24"/>
        <v>0</v>
      </c>
      <c r="R72" s="907">
        <f t="shared" si="25"/>
        <v>0</v>
      </c>
      <c r="S72" s="875"/>
      <c r="T72" s="904"/>
      <c r="V72" s="905"/>
      <c r="AB72" s="876"/>
      <c r="AL72" s="876"/>
      <c r="AM72" s="876"/>
      <c r="AN72" s="876"/>
      <c r="AO72" s="876"/>
      <c r="AP72" s="876"/>
      <c r="AQ72" s="876"/>
      <c r="AR72" s="876"/>
      <c r="AS72" s="876"/>
      <c r="AT72" s="876"/>
      <c r="AU72" s="876"/>
      <c r="AV72" s="876"/>
      <c r="AW72" s="876"/>
      <c r="AX72" s="876"/>
      <c r="AY72" s="876"/>
    </row>
    <row r="73" spans="1:51" ht="47.25">
      <c r="A73" s="1070">
        <v>52</v>
      </c>
      <c r="B73" s="1070"/>
      <c r="C73" s="1070"/>
      <c r="D73" s="908"/>
      <c r="E73" s="1070"/>
      <c r="F73" s="1070"/>
      <c r="G73" s="1153"/>
      <c r="H73" s="1070">
        <v>18</v>
      </c>
      <c r="I73" s="1150"/>
      <c r="J73" s="1182" t="s">
        <v>632</v>
      </c>
      <c r="K73" s="1187" t="s">
        <v>689</v>
      </c>
      <c r="L73" s="1175">
        <v>96</v>
      </c>
      <c r="M73" s="1143"/>
      <c r="N73" s="1079" t="str">
        <f t="shared" si="22"/>
        <v>Included</v>
      </c>
      <c r="O73" s="1080">
        <f t="shared" si="23"/>
        <v>0</v>
      </c>
      <c r="P73" s="875"/>
      <c r="Q73" s="285">
        <f t="shared" si="24"/>
        <v>0</v>
      </c>
      <c r="R73" s="907">
        <f t="shared" si="25"/>
        <v>0</v>
      </c>
      <c r="S73" s="875"/>
      <c r="T73" s="904"/>
      <c r="V73" s="905"/>
      <c r="AB73" s="876"/>
      <c r="AL73" s="876"/>
      <c r="AM73" s="876"/>
      <c r="AN73" s="876"/>
      <c r="AO73" s="876"/>
      <c r="AP73" s="876"/>
      <c r="AQ73" s="876"/>
      <c r="AR73" s="876"/>
      <c r="AS73" s="876"/>
      <c r="AT73" s="876"/>
      <c r="AU73" s="876"/>
      <c r="AV73" s="876"/>
      <c r="AW73" s="876"/>
      <c r="AX73" s="876"/>
      <c r="AY73" s="876"/>
    </row>
    <row r="74" spans="1:51" ht="16.5">
      <c r="A74" s="1070">
        <v>53</v>
      </c>
      <c r="B74" s="1070"/>
      <c r="C74" s="1070"/>
      <c r="D74" s="908"/>
      <c r="E74" s="1070"/>
      <c r="F74" s="1070"/>
      <c r="G74" s="1153"/>
      <c r="H74" s="1070">
        <v>18</v>
      </c>
      <c r="I74" s="1150"/>
      <c r="J74" s="1182" t="s">
        <v>633</v>
      </c>
      <c r="K74" s="1187" t="s">
        <v>689</v>
      </c>
      <c r="L74" s="1175">
        <v>4</v>
      </c>
      <c r="M74" s="1143"/>
      <c r="N74" s="1079" t="str">
        <f t="shared" si="22"/>
        <v>Included</v>
      </c>
      <c r="O74" s="1080">
        <f t="shared" si="23"/>
        <v>0</v>
      </c>
      <c r="P74" s="875"/>
      <c r="Q74" s="285">
        <f t="shared" si="24"/>
        <v>0</v>
      </c>
      <c r="R74" s="907">
        <f t="shared" si="25"/>
        <v>0</v>
      </c>
      <c r="S74" s="875"/>
      <c r="T74" s="904"/>
      <c r="V74" s="905"/>
      <c r="AB74" s="876"/>
      <c r="AL74" s="876"/>
      <c r="AM74" s="876"/>
      <c r="AN74" s="876"/>
      <c r="AO74" s="876"/>
      <c r="AP74" s="876"/>
      <c r="AQ74" s="876"/>
      <c r="AR74" s="876"/>
      <c r="AS74" s="876"/>
      <c r="AT74" s="876"/>
      <c r="AU74" s="876"/>
      <c r="AV74" s="876"/>
      <c r="AW74" s="876"/>
      <c r="AX74" s="876"/>
      <c r="AY74" s="876"/>
    </row>
    <row r="75" spans="1:51" ht="110.25">
      <c r="A75" s="1070">
        <v>54</v>
      </c>
      <c r="B75" s="1070"/>
      <c r="C75" s="1070"/>
      <c r="D75" s="908"/>
      <c r="E75" s="1070"/>
      <c r="F75" s="1070"/>
      <c r="G75" s="1153"/>
      <c r="H75" s="1070">
        <v>18</v>
      </c>
      <c r="I75" s="1150"/>
      <c r="J75" s="1182" t="s">
        <v>643</v>
      </c>
      <c r="K75" s="1183" t="s">
        <v>691</v>
      </c>
      <c r="L75" s="1175">
        <v>72</v>
      </c>
      <c r="M75" s="1143"/>
      <c r="N75" s="1079" t="str">
        <f t="shared" si="22"/>
        <v>Included</v>
      </c>
      <c r="O75" s="1080">
        <f t="shared" si="23"/>
        <v>0</v>
      </c>
      <c r="P75" s="875"/>
      <c r="Q75" s="285">
        <f t="shared" si="24"/>
        <v>0</v>
      </c>
      <c r="R75" s="907">
        <f t="shared" si="25"/>
        <v>0</v>
      </c>
      <c r="S75" s="875"/>
      <c r="T75" s="904"/>
      <c r="V75" s="905"/>
      <c r="AB75" s="876"/>
      <c r="AL75" s="876"/>
      <c r="AM75" s="876"/>
      <c r="AN75" s="876"/>
      <c r="AO75" s="876"/>
      <c r="AP75" s="876"/>
      <c r="AQ75" s="876"/>
      <c r="AR75" s="876"/>
      <c r="AS75" s="876"/>
      <c r="AT75" s="876"/>
      <c r="AU75" s="876"/>
      <c r="AV75" s="876"/>
      <c r="AW75" s="876"/>
      <c r="AX75" s="876"/>
      <c r="AY75" s="876"/>
    </row>
    <row r="76" spans="1:51" ht="110.25">
      <c r="A76" s="1070">
        <v>55</v>
      </c>
      <c r="B76" s="1070"/>
      <c r="C76" s="1070"/>
      <c r="D76" s="908"/>
      <c r="E76" s="1070"/>
      <c r="F76" s="1070"/>
      <c r="G76" s="1153"/>
      <c r="H76" s="1070">
        <v>18</v>
      </c>
      <c r="I76" s="1150"/>
      <c r="J76" s="1182" t="s">
        <v>634</v>
      </c>
      <c r="K76" s="1183" t="s">
        <v>691</v>
      </c>
      <c r="L76" s="1175">
        <v>12</v>
      </c>
      <c r="M76" s="1143"/>
      <c r="N76" s="1079" t="str">
        <f t="shared" si="22"/>
        <v>Included</v>
      </c>
      <c r="O76" s="1080">
        <f t="shared" si="23"/>
        <v>0</v>
      </c>
      <c r="P76" s="875"/>
      <c r="Q76" s="285">
        <f t="shared" si="24"/>
        <v>0</v>
      </c>
      <c r="R76" s="907">
        <f t="shared" si="25"/>
        <v>0</v>
      </c>
      <c r="S76" s="875"/>
      <c r="T76" s="904"/>
      <c r="V76" s="905"/>
      <c r="AB76" s="876"/>
      <c r="AL76" s="876"/>
      <c r="AM76" s="876"/>
      <c r="AN76" s="876"/>
      <c r="AO76" s="876"/>
      <c r="AP76" s="876"/>
      <c r="AQ76" s="876"/>
      <c r="AR76" s="876"/>
      <c r="AS76" s="876"/>
      <c r="AT76" s="876"/>
      <c r="AU76" s="876"/>
      <c r="AV76" s="876"/>
      <c r="AW76" s="876"/>
      <c r="AX76" s="876"/>
      <c r="AY76" s="876"/>
    </row>
    <row r="77" spans="1:51" ht="110.25">
      <c r="A77" s="1070">
        <v>56</v>
      </c>
      <c r="B77" s="1070"/>
      <c r="C77" s="1070"/>
      <c r="D77" s="908"/>
      <c r="E77" s="1070"/>
      <c r="F77" s="1070"/>
      <c r="G77" s="1153"/>
      <c r="H77" s="1070">
        <v>18</v>
      </c>
      <c r="I77" s="1150"/>
      <c r="J77" s="1182" t="s">
        <v>644</v>
      </c>
      <c r="K77" s="1183" t="s">
        <v>691</v>
      </c>
      <c r="L77" s="1175">
        <v>12</v>
      </c>
      <c r="M77" s="1143"/>
      <c r="N77" s="1079" t="str">
        <f t="shared" si="22"/>
        <v>Included</v>
      </c>
      <c r="O77" s="1080">
        <f t="shared" si="23"/>
        <v>0</v>
      </c>
      <c r="P77" s="875"/>
      <c r="Q77" s="285">
        <f t="shared" si="24"/>
        <v>0</v>
      </c>
      <c r="R77" s="907">
        <f t="shared" si="25"/>
        <v>0</v>
      </c>
      <c r="S77" s="875"/>
      <c r="T77" s="904"/>
      <c r="V77" s="905"/>
      <c r="AB77" s="876"/>
      <c r="AL77" s="876"/>
      <c r="AM77" s="876"/>
      <c r="AN77" s="876"/>
      <c r="AO77" s="876"/>
      <c r="AP77" s="876"/>
      <c r="AQ77" s="876"/>
      <c r="AR77" s="876"/>
      <c r="AS77" s="876"/>
      <c r="AT77" s="876"/>
      <c r="AU77" s="876"/>
      <c r="AV77" s="876"/>
      <c r="AW77" s="876"/>
      <c r="AX77" s="876"/>
      <c r="AY77" s="876"/>
    </row>
    <row r="78" spans="1:51" ht="16.5">
      <c r="A78" s="1070">
        <v>57</v>
      </c>
      <c r="B78" s="1070"/>
      <c r="C78" s="1070"/>
      <c r="D78" s="908"/>
      <c r="E78" s="1070"/>
      <c r="F78" s="1070"/>
      <c r="G78" s="1153"/>
      <c r="H78" s="1070">
        <v>18</v>
      </c>
      <c r="I78" s="1150"/>
      <c r="J78" s="1182" t="s">
        <v>635</v>
      </c>
      <c r="K78" s="1187" t="s">
        <v>689</v>
      </c>
      <c r="L78" s="1175">
        <v>4</v>
      </c>
      <c r="M78" s="1143"/>
      <c r="N78" s="1079" t="str">
        <f t="shared" si="22"/>
        <v>Included</v>
      </c>
      <c r="O78" s="1080">
        <f t="shared" si="23"/>
        <v>0</v>
      </c>
      <c r="P78" s="875"/>
      <c r="Q78" s="285">
        <f t="shared" si="24"/>
        <v>0</v>
      </c>
      <c r="R78" s="907">
        <f t="shared" si="25"/>
        <v>0</v>
      </c>
      <c r="S78" s="875"/>
      <c r="T78" s="904"/>
      <c r="V78" s="905"/>
      <c r="AB78" s="876"/>
      <c r="AL78" s="876"/>
      <c r="AM78" s="876"/>
      <c r="AN78" s="876"/>
      <c r="AO78" s="876"/>
      <c r="AP78" s="876"/>
      <c r="AQ78" s="876"/>
      <c r="AR78" s="876"/>
      <c r="AS78" s="876"/>
      <c r="AT78" s="876"/>
      <c r="AU78" s="876"/>
      <c r="AV78" s="876"/>
      <c r="AW78" s="876"/>
      <c r="AX78" s="876"/>
      <c r="AY78" s="876"/>
    </row>
    <row r="79" spans="1:51" ht="16.5">
      <c r="A79" s="1070">
        <v>58</v>
      </c>
      <c r="B79" s="1070"/>
      <c r="C79" s="1070"/>
      <c r="D79" s="908"/>
      <c r="E79" s="1070"/>
      <c r="F79" s="1070"/>
      <c r="G79" s="1153"/>
      <c r="H79" s="1070">
        <v>18</v>
      </c>
      <c r="I79" s="1150"/>
      <c r="J79" s="1182" t="s">
        <v>636</v>
      </c>
      <c r="K79" s="1187" t="s">
        <v>689</v>
      </c>
      <c r="L79" s="1175">
        <v>4</v>
      </c>
      <c r="M79" s="1143"/>
      <c r="N79" s="1079" t="str">
        <f t="shared" si="22"/>
        <v>Included</v>
      </c>
      <c r="O79" s="1080">
        <f t="shared" si="23"/>
        <v>0</v>
      </c>
      <c r="P79" s="875"/>
      <c r="Q79" s="285">
        <f t="shared" si="24"/>
        <v>0</v>
      </c>
      <c r="R79" s="907">
        <f t="shared" si="25"/>
        <v>0</v>
      </c>
      <c r="S79" s="875"/>
      <c r="T79" s="904"/>
      <c r="V79" s="905"/>
      <c r="AB79" s="876"/>
      <c r="AL79" s="876"/>
      <c r="AM79" s="876"/>
      <c r="AN79" s="876"/>
      <c r="AO79" s="876"/>
      <c r="AP79" s="876"/>
      <c r="AQ79" s="876"/>
      <c r="AR79" s="876"/>
      <c r="AS79" s="876"/>
      <c r="AT79" s="876"/>
      <c r="AU79" s="876"/>
      <c r="AV79" s="876"/>
      <c r="AW79" s="876"/>
      <c r="AX79" s="876"/>
      <c r="AY79" s="876"/>
    </row>
    <row r="80" spans="1:51" ht="16.5">
      <c r="A80" s="1070">
        <v>59</v>
      </c>
      <c r="B80" s="1070"/>
      <c r="C80" s="1070"/>
      <c r="D80" s="908"/>
      <c r="E80" s="1070"/>
      <c r="F80" s="1070"/>
      <c r="G80" s="1153"/>
      <c r="H80" s="1070">
        <v>18</v>
      </c>
      <c r="I80" s="1150"/>
      <c r="J80" s="1182" t="s">
        <v>613</v>
      </c>
      <c r="K80" s="1175" t="s">
        <v>690</v>
      </c>
      <c r="L80" s="1175">
        <v>600</v>
      </c>
      <c r="M80" s="1143"/>
      <c r="N80" s="1079" t="str">
        <f t="shared" si="22"/>
        <v>Included</v>
      </c>
      <c r="O80" s="1080">
        <f t="shared" si="23"/>
        <v>0</v>
      </c>
      <c r="P80" s="875"/>
      <c r="Q80" s="285">
        <f t="shared" si="24"/>
        <v>0</v>
      </c>
      <c r="R80" s="907">
        <f t="shared" si="25"/>
        <v>0</v>
      </c>
      <c r="S80" s="875"/>
      <c r="T80" s="904"/>
      <c r="V80" s="905"/>
      <c r="AB80" s="876"/>
      <c r="AL80" s="876"/>
      <c r="AM80" s="876"/>
      <c r="AN80" s="876"/>
      <c r="AO80" s="876"/>
      <c r="AP80" s="876"/>
      <c r="AQ80" s="876"/>
      <c r="AR80" s="876"/>
      <c r="AS80" s="876"/>
      <c r="AT80" s="876"/>
      <c r="AU80" s="876"/>
      <c r="AV80" s="876"/>
      <c r="AW80" s="876"/>
      <c r="AX80" s="876"/>
      <c r="AY80" s="876"/>
    </row>
    <row r="81" spans="1:51" ht="16.5">
      <c r="A81" s="1070">
        <v>60</v>
      </c>
      <c r="B81" s="1070"/>
      <c r="C81" s="1070"/>
      <c r="D81" s="908"/>
      <c r="E81" s="1070"/>
      <c r="F81" s="1070"/>
      <c r="G81" s="1153"/>
      <c r="H81" s="1070">
        <v>18</v>
      </c>
      <c r="I81" s="1150"/>
      <c r="J81" s="1182" t="s">
        <v>614</v>
      </c>
      <c r="K81" s="1175" t="s">
        <v>690</v>
      </c>
      <c r="L81" s="1175">
        <v>400</v>
      </c>
      <c r="M81" s="1143"/>
      <c r="N81" s="1079" t="str">
        <f t="shared" si="22"/>
        <v>Included</v>
      </c>
      <c r="O81" s="1080">
        <f t="shared" si="23"/>
        <v>0</v>
      </c>
      <c r="P81" s="875"/>
      <c r="Q81" s="285">
        <f t="shared" si="24"/>
        <v>0</v>
      </c>
      <c r="R81" s="907">
        <f t="shared" si="25"/>
        <v>0</v>
      </c>
      <c r="S81" s="875"/>
      <c r="T81" s="904"/>
      <c r="V81" s="905"/>
      <c r="AB81" s="876"/>
      <c r="AL81" s="876"/>
      <c r="AM81" s="876"/>
      <c r="AN81" s="876"/>
      <c r="AO81" s="876"/>
      <c r="AP81" s="876"/>
      <c r="AQ81" s="876"/>
      <c r="AR81" s="876"/>
      <c r="AS81" s="876"/>
      <c r="AT81" s="876"/>
      <c r="AU81" s="876"/>
      <c r="AV81" s="876"/>
      <c r="AW81" s="876"/>
      <c r="AX81" s="876"/>
      <c r="AY81" s="876"/>
    </row>
    <row r="82" spans="1:51" ht="31.5">
      <c r="A82" s="1070">
        <v>61</v>
      </c>
      <c r="B82" s="1070"/>
      <c r="C82" s="1070"/>
      <c r="D82" s="908"/>
      <c r="E82" s="1070"/>
      <c r="F82" s="1070"/>
      <c r="G82" s="1153"/>
      <c r="H82" s="1070">
        <v>18</v>
      </c>
      <c r="I82" s="1150"/>
      <c r="J82" s="1182" t="s">
        <v>615</v>
      </c>
      <c r="K82" s="1187" t="s">
        <v>689</v>
      </c>
      <c r="L82" s="1175">
        <v>40</v>
      </c>
      <c r="M82" s="1143"/>
      <c r="N82" s="1079" t="str">
        <f t="shared" si="22"/>
        <v>Included</v>
      </c>
      <c r="O82" s="1080">
        <f t="shared" si="23"/>
        <v>0</v>
      </c>
      <c r="P82" s="875"/>
      <c r="Q82" s="285">
        <f t="shared" si="24"/>
        <v>0</v>
      </c>
      <c r="R82" s="907">
        <f t="shared" si="25"/>
        <v>0</v>
      </c>
      <c r="S82" s="875"/>
      <c r="T82" s="904"/>
      <c r="V82" s="905"/>
      <c r="AB82" s="876"/>
      <c r="AL82" s="876"/>
      <c r="AM82" s="876"/>
      <c r="AN82" s="876"/>
      <c r="AO82" s="876"/>
      <c r="AP82" s="876"/>
      <c r="AQ82" s="876"/>
      <c r="AR82" s="876"/>
      <c r="AS82" s="876"/>
      <c r="AT82" s="876"/>
      <c r="AU82" s="876"/>
      <c r="AV82" s="876"/>
      <c r="AW82" s="876"/>
      <c r="AX82" s="876"/>
      <c r="AY82" s="876"/>
    </row>
    <row r="83" spans="1:51" ht="16.5">
      <c r="A83" s="1070">
        <v>62</v>
      </c>
      <c r="B83" s="1070"/>
      <c r="C83" s="1070"/>
      <c r="D83" s="908"/>
      <c r="E83" s="1070"/>
      <c r="F83" s="1070"/>
      <c r="G83" s="1153"/>
      <c r="H83" s="1070">
        <v>18</v>
      </c>
      <c r="I83" s="1150"/>
      <c r="J83" s="1182" t="s">
        <v>616</v>
      </c>
      <c r="K83" s="1187" t="s">
        <v>689</v>
      </c>
      <c r="L83" s="1175">
        <v>30</v>
      </c>
      <c r="M83" s="1143"/>
      <c r="N83" s="1079" t="str">
        <f t="shared" si="22"/>
        <v>Included</v>
      </c>
      <c r="O83" s="1080">
        <f t="shared" si="23"/>
        <v>0</v>
      </c>
      <c r="P83" s="875"/>
      <c r="Q83" s="285">
        <f t="shared" si="24"/>
        <v>0</v>
      </c>
      <c r="R83" s="907">
        <f t="shared" si="25"/>
        <v>0</v>
      </c>
      <c r="S83" s="875"/>
      <c r="T83" s="904"/>
      <c r="V83" s="905"/>
      <c r="AB83" s="876"/>
      <c r="AL83" s="876"/>
      <c r="AM83" s="876"/>
      <c r="AN83" s="876"/>
      <c r="AO83" s="876"/>
      <c r="AP83" s="876"/>
      <c r="AQ83" s="876"/>
      <c r="AR83" s="876"/>
      <c r="AS83" s="876"/>
      <c r="AT83" s="876"/>
      <c r="AU83" s="876"/>
      <c r="AV83" s="876"/>
      <c r="AW83" s="876"/>
      <c r="AX83" s="876"/>
      <c r="AY83" s="876"/>
    </row>
    <row r="84" spans="1:51" ht="31.5">
      <c r="A84" s="1070">
        <v>63</v>
      </c>
      <c r="B84" s="1070"/>
      <c r="C84" s="1070"/>
      <c r="D84" s="908"/>
      <c r="E84" s="1070"/>
      <c r="F84" s="1070"/>
      <c r="G84" s="1153"/>
      <c r="H84" s="1070">
        <v>18</v>
      </c>
      <c r="I84" s="1150"/>
      <c r="J84" s="1182" t="s">
        <v>647</v>
      </c>
      <c r="K84" s="1187" t="s">
        <v>689</v>
      </c>
      <c r="L84" s="1175">
        <v>6</v>
      </c>
      <c r="M84" s="1143"/>
      <c r="N84" s="1079" t="str">
        <f t="shared" si="22"/>
        <v>Included</v>
      </c>
      <c r="O84" s="1080">
        <f t="shared" si="23"/>
        <v>0</v>
      </c>
      <c r="P84" s="875"/>
      <c r="Q84" s="285">
        <f t="shared" si="24"/>
        <v>0</v>
      </c>
      <c r="R84" s="907">
        <f t="shared" si="25"/>
        <v>0</v>
      </c>
      <c r="S84" s="875"/>
      <c r="T84" s="904"/>
      <c r="V84" s="905"/>
      <c r="AB84" s="876"/>
      <c r="AL84" s="876"/>
      <c r="AM84" s="876"/>
      <c r="AN84" s="876"/>
      <c r="AO84" s="876"/>
      <c r="AP84" s="876"/>
      <c r="AQ84" s="876"/>
      <c r="AR84" s="876"/>
      <c r="AS84" s="876"/>
      <c r="AT84" s="876"/>
      <c r="AU84" s="876"/>
      <c r="AV84" s="876"/>
      <c r="AW84" s="876"/>
      <c r="AX84" s="876"/>
      <c r="AY84" s="876"/>
    </row>
    <row r="85" spans="1:51" ht="31.5">
      <c r="A85" s="1070">
        <v>64</v>
      </c>
      <c r="B85" s="1070"/>
      <c r="C85" s="1070"/>
      <c r="D85" s="908"/>
      <c r="E85" s="1070"/>
      <c r="F85" s="1070"/>
      <c r="G85" s="1153"/>
      <c r="H85" s="1070">
        <v>18</v>
      </c>
      <c r="I85" s="1150"/>
      <c r="J85" s="1182" t="s">
        <v>648</v>
      </c>
      <c r="K85" s="1187" t="s">
        <v>689</v>
      </c>
      <c r="L85" s="1175">
        <v>6</v>
      </c>
      <c r="M85" s="1143"/>
      <c r="N85" s="1079" t="str">
        <f t="shared" si="22"/>
        <v>Included</v>
      </c>
      <c r="O85" s="1080">
        <f t="shared" si="23"/>
        <v>0</v>
      </c>
      <c r="P85" s="875"/>
      <c r="Q85" s="285">
        <f t="shared" si="24"/>
        <v>0</v>
      </c>
      <c r="R85" s="907">
        <f t="shared" si="25"/>
        <v>0</v>
      </c>
      <c r="S85" s="875"/>
      <c r="T85" s="904"/>
      <c r="V85" s="905"/>
      <c r="AB85" s="876"/>
      <c r="AL85" s="876"/>
      <c r="AM85" s="876"/>
      <c r="AN85" s="876"/>
      <c r="AO85" s="876"/>
      <c r="AP85" s="876"/>
      <c r="AQ85" s="876"/>
      <c r="AR85" s="876"/>
      <c r="AS85" s="876"/>
      <c r="AT85" s="876"/>
      <c r="AU85" s="876"/>
      <c r="AV85" s="876"/>
      <c r="AW85" s="876"/>
      <c r="AX85" s="876"/>
      <c r="AY85" s="876"/>
    </row>
    <row r="86" spans="1:51" ht="31.5">
      <c r="A86" s="1070">
        <v>65</v>
      </c>
      <c r="B86" s="1070"/>
      <c r="C86" s="1070"/>
      <c r="D86" s="908"/>
      <c r="E86" s="1070"/>
      <c r="F86" s="1070"/>
      <c r="G86" s="1153"/>
      <c r="H86" s="1070">
        <v>18</v>
      </c>
      <c r="I86" s="1150"/>
      <c r="J86" s="1182" t="s">
        <v>620</v>
      </c>
      <c r="K86" s="1187" t="s">
        <v>689</v>
      </c>
      <c r="L86" s="1175">
        <v>12</v>
      </c>
      <c r="M86" s="1143"/>
      <c r="N86" s="1079" t="str">
        <f t="shared" si="22"/>
        <v>Included</v>
      </c>
      <c r="O86" s="1080">
        <f t="shared" si="23"/>
        <v>0</v>
      </c>
      <c r="P86" s="875"/>
      <c r="Q86" s="285">
        <f t="shared" si="24"/>
        <v>0</v>
      </c>
      <c r="R86" s="907">
        <f t="shared" si="25"/>
        <v>0</v>
      </c>
      <c r="S86" s="875"/>
      <c r="T86" s="904"/>
      <c r="V86" s="905"/>
      <c r="AB86" s="876"/>
      <c r="AL86" s="876"/>
      <c r="AM86" s="876"/>
      <c r="AN86" s="876"/>
      <c r="AO86" s="876"/>
      <c r="AP86" s="876"/>
      <c r="AQ86" s="876"/>
      <c r="AR86" s="876"/>
      <c r="AS86" s="876"/>
      <c r="AT86" s="876"/>
      <c r="AU86" s="876"/>
      <c r="AV86" s="876"/>
      <c r="AW86" s="876"/>
      <c r="AX86" s="876"/>
      <c r="AY86" s="876"/>
    </row>
    <row r="87" spans="1:51" ht="31.5">
      <c r="A87" s="1070">
        <v>66</v>
      </c>
      <c r="B87" s="1070"/>
      <c r="C87" s="1070"/>
      <c r="D87" s="908"/>
      <c r="E87" s="1070"/>
      <c r="F87" s="1070"/>
      <c r="G87" s="1153"/>
      <c r="H87" s="1070">
        <v>18</v>
      </c>
      <c r="I87" s="1150"/>
      <c r="J87" s="1182" t="s">
        <v>621</v>
      </c>
      <c r="K87" s="1187" t="s">
        <v>689</v>
      </c>
      <c r="L87" s="1175">
        <v>8</v>
      </c>
      <c r="M87" s="1143"/>
      <c r="N87" s="1079" t="str">
        <f t="shared" si="22"/>
        <v>Included</v>
      </c>
      <c r="O87" s="1080">
        <f t="shared" si="23"/>
        <v>0</v>
      </c>
      <c r="P87" s="875"/>
      <c r="Q87" s="285">
        <f t="shared" si="24"/>
        <v>0</v>
      </c>
      <c r="R87" s="907">
        <f t="shared" si="25"/>
        <v>0</v>
      </c>
      <c r="S87" s="875"/>
      <c r="T87" s="904"/>
      <c r="V87" s="905"/>
      <c r="AB87" s="876"/>
      <c r="AL87" s="876"/>
      <c r="AM87" s="876"/>
      <c r="AN87" s="876"/>
      <c r="AO87" s="876"/>
      <c r="AP87" s="876"/>
      <c r="AQ87" s="876"/>
      <c r="AR87" s="876"/>
      <c r="AS87" s="876"/>
      <c r="AT87" s="876"/>
      <c r="AU87" s="876"/>
      <c r="AV87" s="876"/>
      <c r="AW87" s="876"/>
      <c r="AX87" s="876"/>
      <c r="AY87" s="876"/>
    </row>
    <row r="88" spans="1:51" ht="47.25">
      <c r="A88" s="1070">
        <v>67</v>
      </c>
      <c r="B88" s="1070"/>
      <c r="C88" s="1070"/>
      <c r="D88" s="908"/>
      <c r="E88" s="1070"/>
      <c r="F88" s="1070"/>
      <c r="G88" s="1153"/>
      <c r="H88" s="1070">
        <v>18</v>
      </c>
      <c r="I88" s="1150"/>
      <c r="J88" s="1182" t="s">
        <v>622</v>
      </c>
      <c r="K88" s="1187" t="s">
        <v>689</v>
      </c>
      <c r="L88" s="1175">
        <v>10</v>
      </c>
      <c r="M88" s="1143"/>
      <c r="N88" s="1079" t="str">
        <f t="shared" si="22"/>
        <v>Included</v>
      </c>
      <c r="O88" s="1080">
        <f t="shared" si="23"/>
        <v>0</v>
      </c>
      <c r="P88" s="875"/>
      <c r="Q88" s="285">
        <f t="shared" si="24"/>
        <v>0</v>
      </c>
      <c r="R88" s="907">
        <f t="shared" si="25"/>
        <v>0</v>
      </c>
      <c r="S88" s="875"/>
      <c r="T88" s="904"/>
      <c r="V88" s="905"/>
      <c r="AB88" s="876"/>
      <c r="AL88" s="876"/>
      <c r="AM88" s="876"/>
      <c r="AN88" s="876"/>
      <c r="AO88" s="876"/>
      <c r="AP88" s="876"/>
      <c r="AQ88" s="876"/>
      <c r="AR88" s="876"/>
      <c r="AS88" s="876"/>
      <c r="AT88" s="876"/>
      <c r="AU88" s="876"/>
      <c r="AV88" s="876"/>
      <c r="AW88" s="876"/>
      <c r="AX88" s="876"/>
      <c r="AY88" s="876"/>
    </row>
    <row r="89" spans="1:51" ht="31.5">
      <c r="A89" s="1070">
        <v>68</v>
      </c>
      <c r="B89" s="1070"/>
      <c r="C89" s="1070"/>
      <c r="D89" s="908"/>
      <c r="E89" s="1070"/>
      <c r="F89" s="1070"/>
      <c r="G89" s="1153"/>
      <c r="H89" s="1070">
        <v>18</v>
      </c>
      <c r="I89" s="1150"/>
      <c r="J89" s="1182" t="s">
        <v>623</v>
      </c>
      <c r="K89" s="1187" t="s">
        <v>689</v>
      </c>
      <c r="L89" s="1175">
        <v>6</v>
      </c>
      <c r="M89" s="1143"/>
      <c r="N89" s="1079" t="str">
        <f t="shared" si="22"/>
        <v>Included</v>
      </c>
      <c r="O89" s="1080">
        <f t="shared" si="23"/>
        <v>0</v>
      </c>
      <c r="P89" s="875"/>
      <c r="Q89" s="285">
        <f t="shared" si="24"/>
        <v>0</v>
      </c>
      <c r="R89" s="907">
        <f t="shared" si="25"/>
        <v>0</v>
      </c>
      <c r="S89" s="875"/>
      <c r="T89" s="904"/>
      <c r="V89" s="905"/>
      <c r="AB89" s="876"/>
      <c r="AL89" s="876"/>
      <c r="AM89" s="876"/>
      <c r="AN89" s="876"/>
      <c r="AO89" s="876"/>
      <c r="AP89" s="876"/>
      <c r="AQ89" s="876"/>
      <c r="AR89" s="876"/>
      <c r="AS89" s="876"/>
      <c r="AT89" s="876"/>
      <c r="AU89" s="876"/>
      <c r="AV89" s="876"/>
      <c r="AW89" s="876"/>
      <c r="AX89" s="876"/>
      <c r="AY89" s="876"/>
    </row>
    <row r="90" spans="1:51" ht="31.5">
      <c r="A90" s="1070">
        <v>69</v>
      </c>
      <c r="B90" s="1070"/>
      <c r="C90" s="1070"/>
      <c r="D90" s="908"/>
      <c r="E90" s="1070"/>
      <c r="F90" s="1070"/>
      <c r="G90" s="1153"/>
      <c r="H90" s="1070">
        <v>18</v>
      </c>
      <c r="I90" s="1150"/>
      <c r="J90" s="1182" t="s">
        <v>624</v>
      </c>
      <c r="K90" s="1187" t="s">
        <v>689</v>
      </c>
      <c r="L90" s="1175">
        <v>6</v>
      </c>
      <c r="M90" s="1143"/>
      <c r="N90" s="1079" t="str">
        <f t="shared" si="22"/>
        <v>Included</v>
      </c>
      <c r="O90" s="1080">
        <f t="shared" si="23"/>
        <v>0</v>
      </c>
      <c r="P90" s="875"/>
      <c r="Q90" s="285">
        <f t="shared" si="24"/>
        <v>0</v>
      </c>
      <c r="R90" s="907">
        <f t="shared" si="25"/>
        <v>0</v>
      </c>
      <c r="S90" s="875"/>
      <c r="T90" s="904"/>
      <c r="V90" s="905"/>
      <c r="AB90" s="876"/>
      <c r="AL90" s="876"/>
      <c r="AM90" s="876"/>
      <c r="AN90" s="876"/>
      <c r="AO90" s="876"/>
      <c r="AP90" s="876"/>
      <c r="AQ90" s="876"/>
      <c r="AR90" s="876"/>
      <c r="AS90" s="876"/>
      <c r="AT90" s="876"/>
      <c r="AU90" s="876"/>
      <c r="AV90" s="876"/>
      <c r="AW90" s="876"/>
      <c r="AX90" s="876"/>
      <c r="AY90" s="876"/>
    </row>
    <row r="91" spans="1:51" ht="31.5">
      <c r="A91" s="1070">
        <v>70</v>
      </c>
      <c r="B91" s="1070"/>
      <c r="C91" s="1070"/>
      <c r="D91" s="908"/>
      <c r="E91" s="1070"/>
      <c r="F91" s="1070"/>
      <c r="G91" s="1153"/>
      <c r="H91" s="1070">
        <v>18</v>
      </c>
      <c r="I91" s="1150"/>
      <c r="J91" s="1182" t="s">
        <v>649</v>
      </c>
      <c r="K91" s="1187" t="s">
        <v>689</v>
      </c>
      <c r="L91" s="1175">
        <v>6</v>
      </c>
      <c r="M91" s="1143"/>
      <c r="N91" s="1079" t="str">
        <f t="shared" si="22"/>
        <v>Included</v>
      </c>
      <c r="O91" s="1080">
        <f t="shared" si="23"/>
        <v>0</v>
      </c>
      <c r="P91" s="875"/>
      <c r="Q91" s="285">
        <f t="shared" si="24"/>
        <v>0</v>
      </c>
      <c r="R91" s="907">
        <f t="shared" si="25"/>
        <v>0</v>
      </c>
      <c r="S91" s="875"/>
      <c r="T91" s="904"/>
      <c r="V91" s="905"/>
      <c r="AB91" s="876"/>
      <c r="AL91" s="876"/>
      <c r="AM91" s="876"/>
      <c r="AN91" s="876"/>
      <c r="AO91" s="876"/>
      <c r="AP91" s="876"/>
      <c r="AQ91" s="876"/>
      <c r="AR91" s="876"/>
      <c r="AS91" s="876"/>
      <c r="AT91" s="876"/>
      <c r="AU91" s="876"/>
      <c r="AV91" s="876"/>
      <c r="AW91" s="876"/>
      <c r="AX91" s="876"/>
      <c r="AY91" s="876"/>
    </row>
    <row r="92" spans="1:51" ht="31.5">
      <c r="A92" s="1070">
        <v>71</v>
      </c>
      <c r="B92" s="1070"/>
      <c r="C92" s="1070"/>
      <c r="D92" s="908"/>
      <c r="E92" s="1070"/>
      <c r="F92" s="1070"/>
      <c r="G92" s="1153"/>
      <c r="H92" s="1070">
        <v>18</v>
      </c>
      <c r="I92" s="1150"/>
      <c r="J92" s="1182" t="s">
        <v>626</v>
      </c>
      <c r="K92" s="1187" t="s">
        <v>689</v>
      </c>
      <c r="L92" s="1175">
        <v>12</v>
      </c>
      <c r="M92" s="1143"/>
      <c r="N92" s="1079" t="str">
        <f t="shared" si="22"/>
        <v>Included</v>
      </c>
      <c r="O92" s="1080">
        <f t="shared" si="23"/>
        <v>0</v>
      </c>
      <c r="P92" s="875"/>
      <c r="Q92" s="285">
        <f t="shared" si="24"/>
        <v>0</v>
      </c>
      <c r="R92" s="907">
        <f t="shared" si="25"/>
        <v>0</v>
      </c>
      <c r="S92" s="875"/>
      <c r="T92" s="904"/>
      <c r="V92" s="905"/>
      <c r="AB92" s="876"/>
      <c r="AL92" s="876"/>
      <c r="AM92" s="876"/>
      <c r="AN92" s="876"/>
      <c r="AO92" s="876"/>
      <c r="AP92" s="876"/>
      <c r="AQ92" s="876"/>
      <c r="AR92" s="876"/>
      <c r="AS92" s="876"/>
      <c r="AT92" s="876"/>
      <c r="AU92" s="876"/>
      <c r="AV92" s="876"/>
      <c r="AW92" s="876"/>
      <c r="AX92" s="876"/>
      <c r="AY92" s="876"/>
    </row>
    <row r="93" spans="1:51" ht="31.5">
      <c r="A93" s="1070">
        <v>72</v>
      </c>
      <c r="B93" s="1070"/>
      <c r="C93" s="1070"/>
      <c r="D93" s="908"/>
      <c r="E93" s="1070"/>
      <c r="F93" s="1070"/>
      <c r="G93" s="1153"/>
      <c r="H93" s="1070">
        <v>18</v>
      </c>
      <c r="I93" s="1150"/>
      <c r="J93" s="1182" t="s">
        <v>627</v>
      </c>
      <c r="K93" s="1187" t="s">
        <v>689</v>
      </c>
      <c r="L93" s="1175">
        <v>12</v>
      </c>
      <c r="M93" s="1143"/>
      <c r="N93" s="1079" t="str">
        <f t="shared" si="22"/>
        <v>Included</v>
      </c>
      <c r="O93" s="1080">
        <f t="shared" si="23"/>
        <v>0</v>
      </c>
      <c r="P93" s="875"/>
      <c r="Q93" s="285">
        <f t="shared" si="24"/>
        <v>0</v>
      </c>
      <c r="R93" s="907">
        <f t="shared" si="25"/>
        <v>0</v>
      </c>
      <c r="S93" s="875"/>
      <c r="T93" s="904"/>
      <c r="V93" s="905"/>
      <c r="AB93" s="876"/>
      <c r="AL93" s="876"/>
      <c r="AM93" s="876"/>
      <c r="AN93" s="876"/>
      <c r="AO93" s="876"/>
      <c r="AP93" s="876"/>
      <c r="AQ93" s="876"/>
      <c r="AR93" s="876"/>
      <c r="AS93" s="876"/>
      <c r="AT93" s="876"/>
      <c r="AU93" s="876"/>
      <c r="AV93" s="876"/>
      <c r="AW93" s="876"/>
      <c r="AX93" s="876"/>
      <c r="AY93" s="876"/>
    </row>
    <row r="94" spans="1:51" ht="31.5">
      <c r="A94" s="1070">
        <v>73</v>
      </c>
      <c r="B94" s="1070"/>
      <c r="C94" s="1070"/>
      <c r="D94" s="908"/>
      <c r="E94" s="1070"/>
      <c r="F94" s="1070"/>
      <c r="G94" s="1153"/>
      <c r="H94" s="1070">
        <v>18</v>
      </c>
      <c r="I94" s="1150"/>
      <c r="J94" s="1182" t="s">
        <v>629</v>
      </c>
      <c r="K94" s="1187" t="s">
        <v>689</v>
      </c>
      <c r="L94" s="1175">
        <v>2</v>
      </c>
      <c r="M94" s="1143"/>
      <c r="N94" s="1079" t="str">
        <f t="shared" si="22"/>
        <v>Included</v>
      </c>
      <c r="O94" s="1080">
        <f t="shared" si="23"/>
        <v>0</v>
      </c>
      <c r="P94" s="875"/>
      <c r="Q94" s="285">
        <f t="shared" si="24"/>
        <v>0</v>
      </c>
      <c r="R94" s="907">
        <f t="shared" si="25"/>
        <v>0</v>
      </c>
      <c r="S94" s="875"/>
      <c r="T94" s="904"/>
      <c r="V94" s="905"/>
      <c r="AB94" s="876"/>
      <c r="AL94" s="876"/>
      <c r="AM94" s="876"/>
      <c r="AN94" s="876"/>
      <c r="AO94" s="876"/>
      <c r="AP94" s="876"/>
      <c r="AQ94" s="876"/>
      <c r="AR94" s="876"/>
      <c r="AS94" s="876"/>
      <c r="AT94" s="876"/>
      <c r="AU94" s="876"/>
      <c r="AV94" s="876"/>
      <c r="AW94" s="876"/>
      <c r="AX94" s="876"/>
      <c r="AY94" s="876"/>
    </row>
    <row r="95" spans="1:51" ht="31.5">
      <c r="A95" s="1070">
        <v>74</v>
      </c>
      <c r="B95" s="1070"/>
      <c r="C95" s="1070"/>
      <c r="D95" s="908"/>
      <c r="E95" s="1070"/>
      <c r="F95" s="1070"/>
      <c r="G95" s="1153"/>
      <c r="H95" s="1070">
        <v>18</v>
      </c>
      <c r="I95" s="1150"/>
      <c r="J95" s="1182" t="s">
        <v>630</v>
      </c>
      <c r="K95" s="1187" t="s">
        <v>689</v>
      </c>
      <c r="L95" s="1175">
        <v>36</v>
      </c>
      <c r="M95" s="1143"/>
      <c r="N95" s="1079" t="str">
        <f t="shared" si="22"/>
        <v>Included</v>
      </c>
      <c r="O95" s="1080">
        <f t="shared" si="23"/>
        <v>0</v>
      </c>
      <c r="P95" s="875"/>
      <c r="Q95" s="285">
        <f t="shared" si="24"/>
        <v>0</v>
      </c>
      <c r="R95" s="907">
        <f t="shared" si="25"/>
        <v>0</v>
      </c>
      <c r="S95" s="875"/>
      <c r="T95" s="904"/>
      <c r="V95" s="905"/>
      <c r="AB95" s="876"/>
      <c r="AL95" s="876"/>
      <c r="AM95" s="876"/>
      <c r="AN95" s="876"/>
      <c r="AO95" s="876"/>
      <c r="AP95" s="876"/>
      <c r="AQ95" s="876"/>
      <c r="AR95" s="876"/>
      <c r="AS95" s="876"/>
      <c r="AT95" s="876"/>
      <c r="AU95" s="876"/>
      <c r="AV95" s="876"/>
      <c r="AW95" s="876"/>
      <c r="AX95" s="876"/>
      <c r="AY95" s="876"/>
    </row>
    <row r="96" spans="1:51" ht="47.25">
      <c r="A96" s="1070">
        <v>75</v>
      </c>
      <c r="B96" s="1070"/>
      <c r="C96" s="1070"/>
      <c r="D96" s="908"/>
      <c r="E96" s="1070"/>
      <c r="F96" s="1070"/>
      <c r="G96" s="1153"/>
      <c r="H96" s="1070">
        <v>18</v>
      </c>
      <c r="I96" s="1150"/>
      <c r="J96" s="1182" t="s">
        <v>631</v>
      </c>
      <c r="K96" s="1187" t="s">
        <v>689</v>
      </c>
      <c r="L96" s="1175">
        <v>24</v>
      </c>
      <c r="M96" s="1143"/>
      <c r="N96" s="1079" t="str">
        <f t="shared" si="22"/>
        <v>Included</v>
      </c>
      <c r="O96" s="1080">
        <f t="shared" si="23"/>
        <v>0</v>
      </c>
      <c r="P96" s="875"/>
      <c r="Q96" s="285">
        <f t="shared" si="24"/>
        <v>0</v>
      </c>
      <c r="R96" s="907">
        <f t="shared" si="25"/>
        <v>0</v>
      </c>
      <c r="S96" s="875"/>
      <c r="T96" s="904"/>
      <c r="V96" s="905"/>
      <c r="AB96" s="876"/>
      <c r="AL96" s="876"/>
      <c r="AM96" s="876"/>
      <c r="AN96" s="876"/>
      <c r="AO96" s="876"/>
      <c r="AP96" s="876"/>
      <c r="AQ96" s="876"/>
      <c r="AR96" s="876"/>
      <c r="AS96" s="876"/>
      <c r="AT96" s="876"/>
      <c r="AU96" s="876"/>
      <c r="AV96" s="876"/>
      <c r="AW96" s="876"/>
      <c r="AX96" s="876"/>
      <c r="AY96" s="876"/>
    </row>
    <row r="97" spans="1:51" ht="47.25">
      <c r="A97" s="1070">
        <v>76</v>
      </c>
      <c r="B97" s="1070"/>
      <c r="C97" s="1070"/>
      <c r="D97" s="908"/>
      <c r="E97" s="1070"/>
      <c r="F97" s="1070"/>
      <c r="G97" s="1153"/>
      <c r="H97" s="1070">
        <v>18</v>
      </c>
      <c r="I97" s="1150"/>
      <c r="J97" s="1182" t="s">
        <v>632</v>
      </c>
      <c r="K97" s="1187" t="s">
        <v>689</v>
      </c>
      <c r="L97" s="1175">
        <v>48</v>
      </c>
      <c r="M97" s="1143"/>
      <c r="N97" s="1079" t="str">
        <f t="shared" si="22"/>
        <v>Included</v>
      </c>
      <c r="O97" s="1080">
        <f t="shared" si="23"/>
        <v>0</v>
      </c>
      <c r="P97" s="875"/>
      <c r="Q97" s="285">
        <f t="shared" si="24"/>
        <v>0</v>
      </c>
      <c r="R97" s="907">
        <f t="shared" si="25"/>
        <v>0</v>
      </c>
      <c r="S97" s="875"/>
      <c r="T97" s="904"/>
      <c r="V97" s="905"/>
      <c r="AB97" s="876"/>
      <c r="AL97" s="876"/>
      <c r="AM97" s="876"/>
      <c r="AN97" s="876"/>
      <c r="AO97" s="876"/>
      <c r="AP97" s="876"/>
      <c r="AQ97" s="876"/>
      <c r="AR97" s="876"/>
      <c r="AS97" s="876"/>
      <c r="AT97" s="876"/>
      <c r="AU97" s="876"/>
      <c r="AV97" s="876"/>
      <c r="AW97" s="876"/>
      <c r="AX97" s="876"/>
      <c r="AY97" s="876"/>
    </row>
    <row r="98" spans="1:51" ht="16.5">
      <c r="A98" s="1070">
        <v>77</v>
      </c>
      <c r="B98" s="1070"/>
      <c r="C98" s="1070"/>
      <c r="D98" s="908"/>
      <c r="E98" s="1070"/>
      <c r="F98" s="1070"/>
      <c r="G98" s="1153"/>
      <c r="H98" s="1070">
        <v>18</v>
      </c>
      <c r="I98" s="1150"/>
      <c r="J98" s="1182" t="s">
        <v>633</v>
      </c>
      <c r="K98" s="1187" t="s">
        <v>689</v>
      </c>
      <c r="L98" s="1175">
        <v>8</v>
      </c>
      <c r="M98" s="1143"/>
      <c r="N98" s="1079" t="str">
        <f t="shared" si="22"/>
        <v>Included</v>
      </c>
      <c r="O98" s="1080">
        <f t="shared" si="23"/>
        <v>0</v>
      </c>
      <c r="P98" s="875"/>
      <c r="Q98" s="285">
        <f t="shared" si="24"/>
        <v>0</v>
      </c>
      <c r="R98" s="907">
        <f t="shared" si="25"/>
        <v>0</v>
      </c>
      <c r="S98" s="875"/>
      <c r="T98" s="904"/>
      <c r="V98" s="905"/>
      <c r="AB98" s="876"/>
      <c r="AL98" s="876"/>
      <c r="AM98" s="876"/>
      <c r="AN98" s="876"/>
      <c r="AO98" s="876"/>
      <c r="AP98" s="876"/>
      <c r="AQ98" s="876"/>
      <c r="AR98" s="876"/>
      <c r="AS98" s="876"/>
      <c r="AT98" s="876"/>
      <c r="AU98" s="876"/>
      <c r="AV98" s="876"/>
      <c r="AW98" s="876"/>
      <c r="AX98" s="876"/>
      <c r="AY98" s="876"/>
    </row>
    <row r="99" spans="1:51" ht="16.5">
      <c r="A99" s="1070">
        <v>78</v>
      </c>
      <c r="B99" s="1070"/>
      <c r="C99" s="1070"/>
      <c r="D99" s="908"/>
      <c r="E99" s="1070"/>
      <c r="F99" s="1070"/>
      <c r="G99" s="1153"/>
      <c r="H99" s="1070">
        <v>18</v>
      </c>
      <c r="I99" s="1150"/>
      <c r="J99" s="1182" t="s">
        <v>635</v>
      </c>
      <c r="K99" s="1187" t="s">
        <v>689</v>
      </c>
      <c r="L99" s="1175">
        <v>2</v>
      </c>
      <c r="M99" s="1143"/>
      <c r="N99" s="1079" t="str">
        <f t="shared" si="22"/>
        <v>Included</v>
      </c>
      <c r="O99" s="1080">
        <f t="shared" si="23"/>
        <v>0</v>
      </c>
      <c r="P99" s="875"/>
      <c r="Q99" s="285">
        <f t="shared" si="24"/>
        <v>0</v>
      </c>
      <c r="R99" s="907">
        <f t="shared" si="25"/>
        <v>0</v>
      </c>
      <c r="S99" s="875"/>
      <c r="T99" s="904"/>
      <c r="V99" s="905"/>
      <c r="AB99" s="876"/>
      <c r="AL99" s="876"/>
      <c r="AM99" s="876"/>
      <c r="AN99" s="876"/>
      <c r="AO99" s="876"/>
      <c r="AP99" s="876"/>
      <c r="AQ99" s="876"/>
      <c r="AR99" s="876"/>
      <c r="AS99" s="876"/>
      <c r="AT99" s="876"/>
      <c r="AU99" s="876"/>
      <c r="AV99" s="876"/>
      <c r="AW99" s="876"/>
      <c r="AX99" s="876"/>
      <c r="AY99" s="876"/>
    </row>
    <row r="100" spans="1:51" ht="16.5">
      <c r="A100" s="1070">
        <v>79</v>
      </c>
      <c r="B100" s="1070"/>
      <c r="C100" s="1070"/>
      <c r="D100" s="908"/>
      <c r="E100" s="1070"/>
      <c r="F100" s="1070"/>
      <c r="G100" s="1153"/>
      <c r="H100" s="1070">
        <v>18</v>
      </c>
      <c r="I100" s="1150"/>
      <c r="J100" s="1182" t="s">
        <v>636</v>
      </c>
      <c r="K100" s="1187" t="s">
        <v>689</v>
      </c>
      <c r="L100" s="1175">
        <v>2</v>
      </c>
      <c r="M100" s="1143"/>
      <c r="N100" s="1079" t="str">
        <f t="shared" si="22"/>
        <v>Included</v>
      </c>
      <c r="O100" s="1080">
        <f t="shared" si="23"/>
        <v>0</v>
      </c>
      <c r="P100" s="875"/>
      <c r="Q100" s="285">
        <f t="shared" si="24"/>
        <v>0</v>
      </c>
      <c r="R100" s="907">
        <f t="shared" si="25"/>
        <v>0</v>
      </c>
      <c r="S100" s="875"/>
      <c r="T100" s="904"/>
      <c r="V100" s="905"/>
      <c r="AB100" s="876"/>
      <c r="AL100" s="876"/>
      <c r="AM100" s="876"/>
      <c r="AN100" s="876"/>
      <c r="AO100" s="876"/>
      <c r="AP100" s="876"/>
      <c r="AQ100" s="876"/>
      <c r="AR100" s="876"/>
      <c r="AS100" s="876"/>
      <c r="AT100" s="876"/>
      <c r="AU100" s="876"/>
      <c r="AV100" s="876"/>
      <c r="AW100" s="876"/>
      <c r="AX100" s="876"/>
      <c r="AY100" s="876"/>
    </row>
    <row r="101" spans="1:51" ht="16.5">
      <c r="A101" s="1070">
        <v>80</v>
      </c>
      <c r="B101" s="1070"/>
      <c r="C101" s="1070"/>
      <c r="D101" s="908"/>
      <c r="E101" s="1070"/>
      <c r="F101" s="1070"/>
      <c r="G101" s="1153"/>
      <c r="H101" s="1070">
        <v>18</v>
      </c>
      <c r="I101" s="1150"/>
      <c r="J101" s="1182" t="s">
        <v>613</v>
      </c>
      <c r="K101" s="1187" t="s">
        <v>690</v>
      </c>
      <c r="L101" s="1175">
        <v>600</v>
      </c>
      <c r="M101" s="1143"/>
      <c r="N101" s="1079" t="str">
        <f t="shared" si="22"/>
        <v>Included</v>
      </c>
      <c r="O101" s="1080">
        <f t="shared" si="23"/>
        <v>0</v>
      </c>
      <c r="P101" s="875"/>
      <c r="Q101" s="285">
        <f t="shared" si="24"/>
        <v>0</v>
      </c>
      <c r="R101" s="907">
        <f t="shared" si="25"/>
        <v>0</v>
      </c>
      <c r="S101" s="875"/>
      <c r="T101" s="904"/>
      <c r="V101" s="905"/>
      <c r="AB101" s="876"/>
      <c r="AL101" s="876"/>
      <c r="AM101" s="876"/>
      <c r="AN101" s="876"/>
      <c r="AO101" s="876"/>
      <c r="AP101" s="876"/>
      <c r="AQ101" s="876"/>
      <c r="AR101" s="876"/>
      <c r="AS101" s="876"/>
      <c r="AT101" s="876"/>
      <c r="AU101" s="876"/>
      <c r="AV101" s="876"/>
      <c r="AW101" s="876"/>
      <c r="AX101" s="876"/>
      <c r="AY101" s="876"/>
    </row>
    <row r="102" spans="1:51" ht="16.5">
      <c r="A102" s="1070">
        <v>81</v>
      </c>
      <c r="B102" s="1070"/>
      <c r="C102" s="1070"/>
      <c r="D102" s="908"/>
      <c r="E102" s="1070"/>
      <c r="F102" s="1070"/>
      <c r="G102" s="1153"/>
      <c r="H102" s="1070">
        <v>18</v>
      </c>
      <c r="I102" s="1150"/>
      <c r="J102" s="1182" t="s">
        <v>614</v>
      </c>
      <c r="K102" s="1187" t="s">
        <v>690</v>
      </c>
      <c r="L102" s="1175">
        <v>400</v>
      </c>
      <c r="M102" s="1143"/>
      <c r="N102" s="1079" t="str">
        <f t="shared" si="22"/>
        <v>Included</v>
      </c>
      <c r="O102" s="1080">
        <f t="shared" si="23"/>
        <v>0</v>
      </c>
      <c r="P102" s="875"/>
      <c r="Q102" s="285">
        <f t="shared" si="24"/>
        <v>0</v>
      </c>
      <c r="R102" s="907">
        <f t="shared" si="25"/>
        <v>0</v>
      </c>
      <c r="S102" s="875"/>
      <c r="T102" s="904"/>
      <c r="V102" s="905"/>
      <c r="AB102" s="876"/>
      <c r="AL102" s="876"/>
      <c r="AM102" s="876"/>
      <c r="AN102" s="876"/>
      <c r="AO102" s="876"/>
      <c r="AP102" s="876"/>
      <c r="AQ102" s="876"/>
      <c r="AR102" s="876"/>
      <c r="AS102" s="876"/>
      <c r="AT102" s="876"/>
      <c r="AU102" s="876"/>
      <c r="AV102" s="876"/>
      <c r="AW102" s="876"/>
      <c r="AX102" s="876"/>
      <c r="AY102" s="876"/>
    </row>
    <row r="103" spans="1:51" ht="31.5">
      <c r="A103" s="1070">
        <v>82</v>
      </c>
      <c r="B103" s="1070"/>
      <c r="C103" s="1070"/>
      <c r="D103" s="908"/>
      <c r="E103" s="1070"/>
      <c r="F103" s="1070"/>
      <c r="G103" s="1153"/>
      <c r="H103" s="1070">
        <v>18</v>
      </c>
      <c r="I103" s="1150"/>
      <c r="J103" s="1182" t="s">
        <v>652</v>
      </c>
      <c r="K103" s="1187" t="s">
        <v>689</v>
      </c>
      <c r="L103" s="1175">
        <v>60</v>
      </c>
      <c r="M103" s="1143"/>
      <c r="N103" s="1079" t="str">
        <f t="shared" si="22"/>
        <v>Included</v>
      </c>
      <c r="O103" s="1080">
        <f t="shared" si="23"/>
        <v>0</v>
      </c>
      <c r="P103" s="875"/>
      <c r="Q103" s="285">
        <f t="shared" si="24"/>
        <v>0</v>
      </c>
      <c r="R103" s="907">
        <f t="shared" si="25"/>
        <v>0</v>
      </c>
      <c r="S103" s="875"/>
      <c r="T103" s="904"/>
      <c r="V103" s="905"/>
      <c r="AB103" s="876"/>
      <c r="AL103" s="876"/>
      <c r="AM103" s="876"/>
      <c r="AN103" s="876"/>
      <c r="AO103" s="876"/>
      <c r="AP103" s="876"/>
      <c r="AQ103" s="876"/>
      <c r="AR103" s="876"/>
      <c r="AS103" s="876"/>
      <c r="AT103" s="876"/>
      <c r="AU103" s="876"/>
      <c r="AV103" s="876"/>
      <c r="AW103" s="876"/>
      <c r="AX103" s="876"/>
      <c r="AY103" s="876"/>
    </row>
    <row r="104" spans="1:51" ht="16.5">
      <c r="A104" s="1070">
        <v>83</v>
      </c>
      <c r="B104" s="1070"/>
      <c r="C104" s="1070"/>
      <c r="D104" s="908"/>
      <c r="E104" s="1070"/>
      <c r="F104" s="1070"/>
      <c r="G104" s="1153"/>
      <c r="H104" s="1070">
        <v>18</v>
      </c>
      <c r="I104" s="1150"/>
      <c r="J104" s="1182" t="s">
        <v>616</v>
      </c>
      <c r="K104" s="1187" t="s">
        <v>689</v>
      </c>
      <c r="L104" s="1175">
        <v>30</v>
      </c>
      <c r="M104" s="1143"/>
      <c r="N104" s="1079" t="str">
        <f t="shared" si="22"/>
        <v>Included</v>
      </c>
      <c r="O104" s="1080">
        <f t="shared" si="23"/>
        <v>0</v>
      </c>
      <c r="P104" s="875"/>
      <c r="Q104" s="285">
        <f t="shared" si="24"/>
        <v>0</v>
      </c>
      <c r="R104" s="907">
        <f t="shared" si="25"/>
        <v>0</v>
      </c>
      <c r="S104" s="875"/>
      <c r="T104" s="904"/>
      <c r="V104" s="905"/>
      <c r="AB104" s="876"/>
      <c r="AL104" s="876"/>
      <c r="AM104" s="876"/>
      <c r="AN104" s="876"/>
      <c r="AO104" s="876"/>
      <c r="AP104" s="876"/>
      <c r="AQ104" s="876"/>
      <c r="AR104" s="876"/>
      <c r="AS104" s="876"/>
      <c r="AT104" s="876"/>
      <c r="AU104" s="876"/>
      <c r="AV104" s="876"/>
      <c r="AW104" s="876"/>
      <c r="AX104" s="876"/>
      <c r="AY104" s="876"/>
    </row>
    <row r="105" spans="1:51" ht="31.5">
      <c r="A105" s="1070">
        <v>84</v>
      </c>
      <c r="B105" s="1070"/>
      <c r="C105" s="1070"/>
      <c r="D105" s="908"/>
      <c r="E105" s="1070"/>
      <c r="F105" s="1070"/>
      <c r="G105" s="1153"/>
      <c r="H105" s="1070">
        <v>18</v>
      </c>
      <c r="I105" s="1150"/>
      <c r="J105" s="1182" t="s">
        <v>653</v>
      </c>
      <c r="K105" s="1187" t="s">
        <v>689</v>
      </c>
      <c r="L105" s="1175">
        <v>6</v>
      </c>
      <c r="M105" s="1143"/>
      <c r="N105" s="1079" t="str">
        <f t="shared" si="22"/>
        <v>Included</v>
      </c>
      <c r="O105" s="1080">
        <f t="shared" si="23"/>
        <v>0</v>
      </c>
      <c r="P105" s="875"/>
      <c r="Q105" s="285">
        <f t="shared" si="24"/>
        <v>0</v>
      </c>
      <c r="R105" s="907">
        <f t="shared" si="25"/>
        <v>0</v>
      </c>
      <c r="S105" s="875"/>
      <c r="T105" s="904"/>
      <c r="V105" s="905"/>
      <c r="AB105" s="876"/>
      <c r="AL105" s="876"/>
      <c r="AM105" s="876"/>
      <c r="AN105" s="876"/>
      <c r="AO105" s="876"/>
      <c r="AP105" s="876"/>
      <c r="AQ105" s="876"/>
      <c r="AR105" s="876"/>
      <c r="AS105" s="876"/>
      <c r="AT105" s="876"/>
      <c r="AU105" s="876"/>
      <c r="AV105" s="876"/>
      <c r="AW105" s="876"/>
      <c r="AX105" s="876"/>
      <c r="AY105" s="876"/>
    </row>
    <row r="106" spans="1:51" ht="31.5">
      <c r="A106" s="1070">
        <v>85</v>
      </c>
      <c r="B106" s="1070"/>
      <c r="C106" s="1070"/>
      <c r="D106" s="908"/>
      <c r="E106" s="1070"/>
      <c r="F106" s="1070"/>
      <c r="G106" s="1153"/>
      <c r="H106" s="1070">
        <v>18</v>
      </c>
      <c r="I106" s="1150"/>
      <c r="J106" s="1182" t="s">
        <v>619</v>
      </c>
      <c r="K106" s="1187" t="s">
        <v>689</v>
      </c>
      <c r="L106" s="1175">
        <v>6</v>
      </c>
      <c r="M106" s="1143"/>
      <c r="N106" s="1079" t="str">
        <f t="shared" si="22"/>
        <v>Included</v>
      </c>
      <c r="O106" s="1080">
        <f t="shared" si="23"/>
        <v>0</v>
      </c>
      <c r="P106" s="875"/>
      <c r="Q106" s="285">
        <f t="shared" si="24"/>
        <v>0</v>
      </c>
      <c r="R106" s="907">
        <f t="shared" si="25"/>
        <v>0</v>
      </c>
      <c r="S106" s="875"/>
      <c r="T106" s="904"/>
      <c r="V106" s="905"/>
      <c r="AB106" s="876"/>
      <c r="AL106" s="876"/>
      <c r="AM106" s="876"/>
      <c r="AN106" s="876"/>
      <c r="AO106" s="876"/>
      <c r="AP106" s="876"/>
      <c r="AQ106" s="876"/>
      <c r="AR106" s="876"/>
      <c r="AS106" s="876"/>
      <c r="AT106" s="876"/>
      <c r="AU106" s="876"/>
      <c r="AV106" s="876"/>
      <c r="AW106" s="876"/>
      <c r="AX106" s="876"/>
      <c r="AY106" s="876"/>
    </row>
    <row r="107" spans="1:51" ht="31.5">
      <c r="A107" s="1070">
        <v>86</v>
      </c>
      <c r="B107" s="1070"/>
      <c r="C107" s="1070"/>
      <c r="D107" s="908"/>
      <c r="E107" s="1070"/>
      <c r="F107" s="1070"/>
      <c r="G107" s="1153"/>
      <c r="H107" s="1070">
        <v>18</v>
      </c>
      <c r="I107" s="1150"/>
      <c r="J107" s="1182" t="s">
        <v>620</v>
      </c>
      <c r="K107" s="1187" t="s">
        <v>689</v>
      </c>
      <c r="L107" s="1175">
        <v>12</v>
      </c>
      <c r="M107" s="1143"/>
      <c r="N107" s="1079" t="str">
        <f t="shared" si="22"/>
        <v>Included</v>
      </c>
      <c r="O107" s="1080">
        <f t="shared" si="23"/>
        <v>0</v>
      </c>
      <c r="P107" s="875"/>
      <c r="Q107" s="285">
        <f t="shared" si="24"/>
        <v>0</v>
      </c>
      <c r="R107" s="907">
        <f t="shared" si="25"/>
        <v>0</v>
      </c>
      <c r="S107" s="875"/>
      <c r="T107" s="904"/>
      <c r="V107" s="905"/>
      <c r="AB107" s="876"/>
      <c r="AL107" s="876"/>
      <c r="AM107" s="876"/>
      <c r="AN107" s="876"/>
      <c r="AO107" s="876"/>
      <c r="AP107" s="876"/>
      <c r="AQ107" s="876"/>
      <c r="AR107" s="876"/>
      <c r="AS107" s="876"/>
      <c r="AT107" s="876"/>
      <c r="AU107" s="876"/>
      <c r="AV107" s="876"/>
      <c r="AW107" s="876"/>
      <c r="AX107" s="876"/>
      <c r="AY107" s="876"/>
    </row>
    <row r="108" spans="1:51" ht="31.5">
      <c r="A108" s="1070">
        <v>87</v>
      </c>
      <c r="B108" s="1070"/>
      <c r="C108" s="1070"/>
      <c r="D108" s="908"/>
      <c r="E108" s="1070"/>
      <c r="F108" s="1070"/>
      <c r="G108" s="1153"/>
      <c r="H108" s="1070">
        <v>18</v>
      </c>
      <c r="I108" s="1150"/>
      <c r="J108" s="1182" t="s">
        <v>654</v>
      </c>
      <c r="K108" s="1187" t="s">
        <v>689</v>
      </c>
      <c r="L108" s="1175">
        <v>4</v>
      </c>
      <c r="M108" s="1143"/>
      <c r="N108" s="1079" t="str">
        <f t="shared" si="22"/>
        <v>Included</v>
      </c>
      <c r="O108" s="1080">
        <f t="shared" si="23"/>
        <v>0</v>
      </c>
      <c r="P108" s="875"/>
      <c r="Q108" s="285">
        <f t="shared" si="24"/>
        <v>0</v>
      </c>
      <c r="R108" s="907">
        <f t="shared" si="25"/>
        <v>0</v>
      </c>
      <c r="S108" s="875"/>
      <c r="T108" s="904"/>
      <c r="V108" s="905"/>
      <c r="AB108" s="876"/>
      <c r="AL108" s="876"/>
      <c r="AM108" s="876"/>
      <c r="AN108" s="876"/>
      <c r="AO108" s="876"/>
      <c r="AP108" s="876"/>
      <c r="AQ108" s="876"/>
      <c r="AR108" s="876"/>
      <c r="AS108" s="876"/>
      <c r="AT108" s="876"/>
      <c r="AU108" s="876"/>
      <c r="AV108" s="876"/>
      <c r="AW108" s="876"/>
      <c r="AX108" s="876"/>
      <c r="AY108" s="876"/>
    </row>
    <row r="109" spans="1:51" ht="47.25">
      <c r="A109" s="1070">
        <v>88</v>
      </c>
      <c r="B109" s="1070"/>
      <c r="C109" s="1070"/>
      <c r="D109" s="908"/>
      <c r="E109" s="1070"/>
      <c r="F109" s="1070"/>
      <c r="G109" s="1153"/>
      <c r="H109" s="1070">
        <v>18</v>
      </c>
      <c r="I109" s="1150"/>
      <c r="J109" s="1182" t="s">
        <v>655</v>
      </c>
      <c r="K109" s="1187" t="s">
        <v>689</v>
      </c>
      <c r="L109" s="1175">
        <v>8</v>
      </c>
      <c r="M109" s="1143"/>
      <c r="N109" s="1079" t="str">
        <f t="shared" si="22"/>
        <v>Included</v>
      </c>
      <c r="O109" s="1080">
        <f t="shared" si="23"/>
        <v>0</v>
      </c>
      <c r="P109" s="875"/>
      <c r="Q109" s="285">
        <f t="shared" si="24"/>
        <v>0</v>
      </c>
      <c r="R109" s="907">
        <f t="shared" si="25"/>
        <v>0</v>
      </c>
      <c r="S109" s="875"/>
      <c r="T109" s="904"/>
      <c r="V109" s="905"/>
      <c r="AB109" s="876"/>
      <c r="AL109" s="876"/>
      <c r="AM109" s="876"/>
      <c r="AN109" s="876"/>
      <c r="AO109" s="876"/>
      <c r="AP109" s="876"/>
      <c r="AQ109" s="876"/>
      <c r="AR109" s="876"/>
      <c r="AS109" s="876"/>
      <c r="AT109" s="876"/>
      <c r="AU109" s="876"/>
      <c r="AV109" s="876"/>
      <c r="AW109" s="876"/>
      <c r="AX109" s="876"/>
      <c r="AY109" s="876"/>
    </row>
    <row r="110" spans="1:51" ht="31.5">
      <c r="A110" s="1070">
        <v>89</v>
      </c>
      <c r="B110" s="1070"/>
      <c r="C110" s="1070"/>
      <c r="D110" s="908"/>
      <c r="E110" s="1070"/>
      <c r="F110" s="1070"/>
      <c r="G110" s="1153"/>
      <c r="H110" s="1070">
        <v>18</v>
      </c>
      <c r="I110" s="1150"/>
      <c r="J110" s="1182" t="s">
        <v>624</v>
      </c>
      <c r="K110" s="1187" t="s">
        <v>689</v>
      </c>
      <c r="L110" s="1175">
        <v>6</v>
      </c>
      <c r="M110" s="1143"/>
      <c r="N110" s="1079" t="str">
        <f t="shared" si="22"/>
        <v>Included</v>
      </c>
      <c r="O110" s="1080">
        <f t="shared" si="23"/>
        <v>0</v>
      </c>
      <c r="P110" s="875"/>
      <c r="Q110" s="285">
        <f t="shared" si="24"/>
        <v>0</v>
      </c>
      <c r="R110" s="907">
        <f t="shared" si="25"/>
        <v>0</v>
      </c>
      <c r="S110" s="875"/>
      <c r="T110" s="904"/>
      <c r="V110" s="905"/>
      <c r="AB110" s="876"/>
      <c r="AL110" s="876"/>
      <c r="AM110" s="876"/>
      <c r="AN110" s="876"/>
      <c r="AO110" s="876"/>
      <c r="AP110" s="876"/>
      <c r="AQ110" s="876"/>
      <c r="AR110" s="876"/>
      <c r="AS110" s="876"/>
      <c r="AT110" s="876"/>
      <c r="AU110" s="876"/>
      <c r="AV110" s="876"/>
      <c r="AW110" s="876"/>
      <c r="AX110" s="876"/>
      <c r="AY110" s="876"/>
    </row>
    <row r="111" spans="1:51" ht="31.5">
      <c r="A111" s="1070">
        <v>90</v>
      </c>
      <c r="B111" s="1070"/>
      <c r="C111" s="1070"/>
      <c r="D111" s="908"/>
      <c r="E111" s="1070"/>
      <c r="F111" s="1070"/>
      <c r="G111" s="1153"/>
      <c r="H111" s="1070">
        <v>18</v>
      </c>
      <c r="I111" s="1150"/>
      <c r="J111" s="1182" t="s">
        <v>649</v>
      </c>
      <c r="K111" s="1187" t="s">
        <v>689</v>
      </c>
      <c r="L111" s="1175">
        <v>6</v>
      </c>
      <c r="M111" s="1143"/>
      <c r="N111" s="1079" t="str">
        <f t="shared" si="22"/>
        <v>Included</v>
      </c>
      <c r="O111" s="1080">
        <f t="shared" si="23"/>
        <v>0</v>
      </c>
      <c r="P111" s="875"/>
      <c r="Q111" s="285">
        <f t="shared" si="24"/>
        <v>0</v>
      </c>
      <c r="R111" s="907">
        <f t="shared" si="25"/>
        <v>0</v>
      </c>
      <c r="S111" s="875"/>
      <c r="T111" s="904"/>
      <c r="V111" s="905"/>
      <c r="AB111" s="876"/>
      <c r="AL111" s="876"/>
      <c r="AM111" s="876"/>
      <c r="AN111" s="876"/>
      <c r="AO111" s="876"/>
      <c r="AP111" s="876"/>
      <c r="AQ111" s="876"/>
      <c r="AR111" s="876"/>
      <c r="AS111" s="876"/>
      <c r="AT111" s="876"/>
      <c r="AU111" s="876"/>
      <c r="AV111" s="876"/>
      <c r="AW111" s="876"/>
      <c r="AX111" s="876"/>
      <c r="AY111" s="876"/>
    </row>
    <row r="112" spans="1:51" ht="31.5">
      <c r="A112" s="1070">
        <v>91</v>
      </c>
      <c r="B112" s="1070"/>
      <c r="C112" s="1070"/>
      <c r="D112" s="908"/>
      <c r="E112" s="1070"/>
      <c r="F112" s="1070"/>
      <c r="G112" s="1153"/>
      <c r="H112" s="1070">
        <v>18</v>
      </c>
      <c r="I112" s="1150"/>
      <c r="J112" s="1182" t="s">
        <v>656</v>
      </c>
      <c r="K112" s="1187" t="s">
        <v>689</v>
      </c>
      <c r="L112" s="1175">
        <v>16</v>
      </c>
      <c r="M112" s="1143"/>
      <c r="N112" s="1079" t="str">
        <f t="shared" si="22"/>
        <v>Included</v>
      </c>
      <c r="O112" s="1080">
        <f t="shared" si="23"/>
        <v>0</v>
      </c>
      <c r="P112" s="875"/>
      <c r="Q112" s="285">
        <f t="shared" si="24"/>
        <v>0</v>
      </c>
      <c r="R112" s="907">
        <f t="shared" si="25"/>
        <v>0</v>
      </c>
      <c r="S112" s="875"/>
      <c r="T112" s="904"/>
      <c r="V112" s="905"/>
      <c r="AB112" s="876"/>
      <c r="AL112" s="876"/>
      <c r="AM112" s="876"/>
      <c r="AN112" s="876"/>
      <c r="AO112" s="876"/>
      <c r="AP112" s="876"/>
      <c r="AQ112" s="876"/>
      <c r="AR112" s="876"/>
      <c r="AS112" s="876"/>
      <c r="AT112" s="876"/>
      <c r="AU112" s="876"/>
      <c r="AV112" s="876"/>
      <c r="AW112" s="876"/>
      <c r="AX112" s="876"/>
      <c r="AY112" s="876"/>
    </row>
    <row r="113" spans="1:51" ht="31.5">
      <c r="A113" s="1070">
        <v>92</v>
      </c>
      <c r="B113" s="1070"/>
      <c r="C113" s="1070"/>
      <c r="D113" s="908"/>
      <c r="E113" s="1070"/>
      <c r="F113" s="1070"/>
      <c r="G113" s="1153"/>
      <c r="H113" s="1070">
        <v>18</v>
      </c>
      <c r="I113" s="1150"/>
      <c r="J113" s="1182" t="s">
        <v>657</v>
      </c>
      <c r="K113" s="1187" t="s">
        <v>689</v>
      </c>
      <c r="L113" s="1175">
        <v>18</v>
      </c>
      <c r="M113" s="1143"/>
      <c r="N113" s="1079" t="str">
        <f t="shared" si="22"/>
        <v>Included</v>
      </c>
      <c r="O113" s="1080">
        <f t="shared" si="23"/>
        <v>0</v>
      </c>
      <c r="P113" s="875"/>
      <c r="Q113" s="285">
        <f t="shared" si="24"/>
        <v>0</v>
      </c>
      <c r="R113" s="907">
        <f t="shared" si="25"/>
        <v>0</v>
      </c>
      <c r="S113" s="875"/>
      <c r="T113" s="904"/>
      <c r="V113" s="905"/>
      <c r="AB113" s="876"/>
      <c r="AL113" s="876"/>
      <c r="AM113" s="876"/>
      <c r="AN113" s="876"/>
      <c r="AO113" s="876"/>
      <c r="AP113" s="876"/>
      <c r="AQ113" s="876"/>
      <c r="AR113" s="876"/>
      <c r="AS113" s="876"/>
      <c r="AT113" s="876"/>
      <c r="AU113" s="876"/>
      <c r="AV113" s="876"/>
      <c r="AW113" s="876"/>
      <c r="AX113" s="876"/>
      <c r="AY113" s="876"/>
    </row>
    <row r="114" spans="1:51" ht="47.25">
      <c r="A114" s="1070">
        <v>93</v>
      </c>
      <c r="B114" s="1070"/>
      <c r="C114" s="1070"/>
      <c r="D114" s="908"/>
      <c r="E114" s="1070"/>
      <c r="F114" s="1070"/>
      <c r="G114" s="1153"/>
      <c r="H114" s="1070">
        <v>18</v>
      </c>
      <c r="I114" s="1150"/>
      <c r="J114" s="1182" t="s">
        <v>632</v>
      </c>
      <c r="K114" s="1187" t="s">
        <v>689</v>
      </c>
      <c r="L114" s="1175">
        <v>72</v>
      </c>
      <c r="M114" s="1143"/>
      <c r="N114" s="1079" t="str">
        <f t="shared" si="22"/>
        <v>Included</v>
      </c>
      <c r="O114" s="1080">
        <f t="shared" si="23"/>
        <v>0</v>
      </c>
      <c r="P114" s="875"/>
      <c r="Q114" s="285">
        <f t="shared" si="24"/>
        <v>0</v>
      </c>
      <c r="R114" s="907">
        <f t="shared" si="25"/>
        <v>0</v>
      </c>
      <c r="S114" s="875"/>
      <c r="T114" s="904"/>
      <c r="V114" s="905"/>
      <c r="AB114" s="876"/>
      <c r="AL114" s="876"/>
      <c r="AM114" s="876"/>
      <c r="AN114" s="876"/>
      <c r="AO114" s="876"/>
      <c r="AP114" s="876"/>
      <c r="AQ114" s="876"/>
      <c r="AR114" s="876"/>
      <c r="AS114" s="876"/>
      <c r="AT114" s="876"/>
      <c r="AU114" s="876"/>
      <c r="AV114" s="876"/>
      <c r="AW114" s="876"/>
      <c r="AX114" s="876"/>
      <c r="AY114" s="876"/>
    </row>
    <row r="115" spans="1:51" ht="16.5">
      <c r="A115" s="1070">
        <v>94</v>
      </c>
      <c r="B115" s="1070"/>
      <c r="C115" s="1070"/>
      <c r="D115" s="908"/>
      <c r="E115" s="1070"/>
      <c r="F115" s="1070"/>
      <c r="G115" s="1153"/>
      <c r="H115" s="1070">
        <v>18</v>
      </c>
      <c r="I115" s="1150"/>
      <c r="J115" s="1182" t="s">
        <v>633</v>
      </c>
      <c r="K115" s="1187" t="s">
        <v>689</v>
      </c>
      <c r="L115" s="1175">
        <v>16</v>
      </c>
      <c r="M115" s="1143"/>
      <c r="N115" s="1079" t="str">
        <f t="shared" si="22"/>
        <v>Included</v>
      </c>
      <c r="O115" s="1080">
        <f t="shared" si="23"/>
        <v>0</v>
      </c>
      <c r="P115" s="875"/>
      <c r="Q115" s="285">
        <f t="shared" si="24"/>
        <v>0</v>
      </c>
      <c r="R115" s="907">
        <f t="shared" si="25"/>
        <v>0</v>
      </c>
      <c r="S115" s="875"/>
      <c r="T115" s="904"/>
      <c r="V115" s="905"/>
      <c r="AB115" s="876"/>
      <c r="AL115" s="876"/>
      <c r="AM115" s="876"/>
      <c r="AN115" s="876"/>
      <c r="AO115" s="876"/>
      <c r="AP115" s="876"/>
      <c r="AQ115" s="876"/>
      <c r="AR115" s="876"/>
      <c r="AS115" s="876"/>
      <c r="AT115" s="876"/>
      <c r="AU115" s="876"/>
      <c r="AV115" s="876"/>
      <c r="AW115" s="876"/>
      <c r="AX115" s="876"/>
      <c r="AY115" s="876"/>
    </row>
    <row r="116" spans="1:51" ht="110.25">
      <c r="A116" s="1070">
        <v>95</v>
      </c>
      <c r="B116" s="1070"/>
      <c r="C116" s="1070"/>
      <c r="D116" s="908"/>
      <c r="E116" s="1070"/>
      <c r="F116" s="1070"/>
      <c r="G116" s="1153"/>
      <c r="H116" s="1070">
        <v>18</v>
      </c>
      <c r="I116" s="1150"/>
      <c r="J116" s="1182" t="s">
        <v>658</v>
      </c>
      <c r="K116" s="1183" t="s">
        <v>691</v>
      </c>
      <c r="L116" s="1175">
        <v>12</v>
      </c>
      <c r="M116" s="1143"/>
      <c r="N116" s="1079" t="str">
        <f t="shared" si="22"/>
        <v>Included</v>
      </c>
      <c r="O116" s="1080">
        <f t="shared" si="23"/>
        <v>0</v>
      </c>
      <c r="P116" s="875"/>
      <c r="Q116" s="285">
        <f t="shared" si="24"/>
        <v>0</v>
      </c>
      <c r="R116" s="907">
        <f t="shared" si="25"/>
        <v>0</v>
      </c>
      <c r="S116" s="875"/>
      <c r="T116" s="904"/>
      <c r="V116" s="905"/>
      <c r="AB116" s="876"/>
      <c r="AL116" s="876"/>
      <c r="AM116" s="876"/>
      <c r="AN116" s="876"/>
      <c r="AO116" s="876"/>
      <c r="AP116" s="876"/>
      <c r="AQ116" s="876"/>
      <c r="AR116" s="876"/>
      <c r="AS116" s="876"/>
      <c r="AT116" s="876"/>
      <c r="AU116" s="876"/>
      <c r="AV116" s="876"/>
      <c r="AW116" s="876"/>
      <c r="AX116" s="876"/>
      <c r="AY116" s="876"/>
    </row>
    <row r="117" spans="1:51" ht="110.25">
      <c r="A117" s="1070">
        <v>96</v>
      </c>
      <c r="B117" s="1070"/>
      <c r="C117" s="1070"/>
      <c r="D117" s="908"/>
      <c r="E117" s="1070"/>
      <c r="F117" s="1070"/>
      <c r="G117" s="1153"/>
      <c r="H117" s="1070">
        <v>18</v>
      </c>
      <c r="I117" s="1150"/>
      <c r="J117" s="1182" t="s">
        <v>659</v>
      </c>
      <c r="K117" s="1183" t="s">
        <v>691</v>
      </c>
      <c r="L117" s="1175">
        <v>6</v>
      </c>
      <c r="M117" s="1143"/>
      <c r="N117" s="1079" t="str">
        <f t="shared" si="22"/>
        <v>Included</v>
      </c>
      <c r="O117" s="1080">
        <f t="shared" si="23"/>
        <v>0</v>
      </c>
      <c r="P117" s="875"/>
      <c r="Q117" s="285">
        <f t="shared" si="24"/>
        <v>0</v>
      </c>
      <c r="R117" s="907">
        <f t="shared" si="25"/>
        <v>0</v>
      </c>
      <c r="S117" s="875"/>
      <c r="T117" s="904"/>
      <c r="V117" s="905"/>
      <c r="AB117" s="876"/>
      <c r="AL117" s="876"/>
      <c r="AM117" s="876"/>
      <c r="AN117" s="876"/>
      <c r="AO117" s="876"/>
      <c r="AP117" s="876"/>
      <c r="AQ117" s="876"/>
      <c r="AR117" s="876"/>
      <c r="AS117" s="876"/>
      <c r="AT117" s="876"/>
      <c r="AU117" s="876"/>
      <c r="AV117" s="876"/>
      <c r="AW117" s="876"/>
      <c r="AX117" s="876"/>
      <c r="AY117" s="876"/>
    </row>
    <row r="118" spans="1:51" ht="16.5">
      <c r="A118" s="1070">
        <v>97</v>
      </c>
      <c r="B118" s="1070"/>
      <c r="C118" s="1070"/>
      <c r="D118" s="908"/>
      <c r="E118" s="1070"/>
      <c r="F118" s="1070"/>
      <c r="G118" s="1153"/>
      <c r="H118" s="1070">
        <v>18</v>
      </c>
      <c r="I118" s="1150"/>
      <c r="J118" s="1182" t="s">
        <v>635</v>
      </c>
      <c r="K118" s="1187" t="s">
        <v>689</v>
      </c>
      <c r="L118" s="1175">
        <v>2</v>
      </c>
      <c r="M118" s="1143"/>
      <c r="N118" s="1079" t="str">
        <f t="shared" si="22"/>
        <v>Included</v>
      </c>
      <c r="O118" s="1080">
        <f t="shared" si="23"/>
        <v>0</v>
      </c>
      <c r="P118" s="875"/>
      <c r="Q118" s="285">
        <f t="shared" si="24"/>
        <v>0</v>
      </c>
      <c r="R118" s="907">
        <f t="shared" si="25"/>
        <v>0</v>
      </c>
      <c r="S118" s="875"/>
      <c r="T118" s="904"/>
      <c r="V118" s="905"/>
      <c r="AB118" s="876"/>
      <c r="AL118" s="876"/>
      <c r="AM118" s="876"/>
      <c r="AN118" s="876"/>
      <c r="AO118" s="876"/>
      <c r="AP118" s="876"/>
      <c r="AQ118" s="876"/>
      <c r="AR118" s="876"/>
      <c r="AS118" s="876"/>
      <c r="AT118" s="876"/>
      <c r="AU118" s="876"/>
      <c r="AV118" s="876"/>
      <c r="AW118" s="876"/>
      <c r="AX118" s="876"/>
      <c r="AY118" s="876"/>
    </row>
    <row r="119" spans="1:51" ht="16.5">
      <c r="A119" s="1070">
        <v>98</v>
      </c>
      <c r="B119" s="1070"/>
      <c r="C119" s="1070"/>
      <c r="D119" s="908"/>
      <c r="E119" s="1070"/>
      <c r="F119" s="1070"/>
      <c r="G119" s="1153"/>
      <c r="H119" s="1070">
        <v>18</v>
      </c>
      <c r="I119" s="1150"/>
      <c r="J119" s="1182" t="s">
        <v>636</v>
      </c>
      <c r="K119" s="1187" t="s">
        <v>689</v>
      </c>
      <c r="L119" s="1175">
        <v>2</v>
      </c>
      <c r="M119" s="1143"/>
      <c r="N119" s="1079" t="str">
        <f t="shared" si="22"/>
        <v>Included</v>
      </c>
      <c r="O119" s="1080">
        <f t="shared" si="23"/>
        <v>0</v>
      </c>
      <c r="P119" s="875"/>
      <c r="Q119" s="285">
        <f t="shared" si="24"/>
        <v>0</v>
      </c>
      <c r="R119" s="907">
        <f t="shared" si="25"/>
        <v>0</v>
      </c>
      <c r="S119" s="875"/>
      <c r="T119" s="904"/>
      <c r="V119" s="905"/>
      <c r="AB119" s="876"/>
      <c r="AL119" s="876"/>
      <c r="AM119" s="876"/>
      <c r="AN119" s="876"/>
      <c r="AO119" s="876"/>
      <c r="AP119" s="876"/>
      <c r="AQ119" s="876"/>
      <c r="AR119" s="876"/>
      <c r="AS119" s="876"/>
      <c r="AT119" s="876"/>
      <c r="AU119" s="876"/>
      <c r="AV119" s="876"/>
      <c r="AW119" s="876"/>
      <c r="AX119" s="876"/>
      <c r="AY119" s="876"/>
    </row>
    <row r="120" spans="1:51" ht="16.5">
      <c r="A120" s="1070">
        <v>99</v>
      </c>
      <c r="B120" s="1070"/>
      <c r="C120" s="1070"/>
      <c r="D120" s="908"/>
      <c r="E120" s="1070"/>
      <c r="F120" s="1070"/>
      <c r="G120" s="1153"/>
      <c r="H120" s="1070">
        <v>18</v>
      </c>
      <c r="I120" s="1150"/>
      <c r="J120" s="1182" t="s">
        <v>613</v>
      </c>
      <c r="K120" s="1175" t="s">
        <v>690</v>
      </c>
      <c r="L120" s="1175">
        <v>600</v>
      </c>
      <c r="M120" s="1143"/>
      <c r="N120" s="1079" t="str">
        <f t="shared" si="22"/>
        <v>Included</v>
      </c>
      <c r="O120" s="1080">
        <f t="shared" si="23"/>
        <v>0</v>
      </c>
      <c r="P120" s="875"/>
      <c r="Q120" s="285">
        <f t="shared" si="24"/>
        <v>0</v>
      </c>
      <c r="R120" s="907">
        <f t="shared" si="25"/>
        <v>0</v>
      </c>
      <c r="S120" s="875"/>
      <c r="T120" s="904"/>
      <c r="V120" s="905"/>
      <c r="AB120" s="876"/>
      <c r="AL120" s="876"/>
      <c r="AM120" s="876"/>
      <c r="AN120" s="876"/>
      <c r="AO120" s="876"/>
      <c r="AP120" s="876"/>
      <c r="AQ120" s="876"/>
      <c r="AR120" s="876"/>
      <c r="AS120" s="876"/>
      <c r="AT120" s="876"/>
      <c r="AU120" s="876"/>
      <c r="AV120" s="876"/>
      <c r="AW120" s="876"/>
      <c r="AX120" s="876"/>
      <c r="AY120" s="876"/>
    </row>
    <row r="121" spans="1:51" ht="16.5">
      <c r="A121" s="1070">
        <v>100</v>
      </c>
      <c r="B121" s="1070"/>
      <c r="C121" s="1070"/>
      <c r="D121" s="908"/>
      <c r="E121" s="1070"/>
      <c r="F121" s="1070"/>
      <c r="G121" s="1153"/>
      <c r="H121" s="1070">
        <v>18</v>
      </c>
      <c r="I121" s="1150"/>
      <c r="J121" s="1182" t="s">
        <v>614</v>
      </c>
      <c r="K121" s="1175" t="s">
        <v>690</v>
      </c>
      <c r="L121" s="1175">
        <v>400</v>
      </c>
      <c r="M121" s="1143"/>
      <c r="N121" s="1079" t="str">
        <f t="shared" ref="N121:N155" si="26">IF(M121=0, "Included",IF(ISERROR(L121*M121), M121, L121*M121))</f>
        <v>Included</v>
      </c>
      <c r="O121" s="1080">
        <f t="shared" ref="O121:O155" si="27">R121</f>
        <v>0</v>
      </c>
      <c r="P121" s="875"/>
      <c r="Q121" s="285">
        <f t="shared" ref="Q121:Q155" si="28">IF(N121="Included",0,N121)</f>
        <v>0</v>
      </c>
      <c r="R121" s="907">
        <f t="shared" si="25"/>
        <v>0</v>
      </c>
      <c r="S121" s="875"/>
      <c r="T121" s="904"/>
      <c r="V121" s="905"/>
      <c r="AB121" s="876"/>
      <c r="AL121" s="876"/>
      <c r="AM121" s="876"/>
      <c r="AN121" s="876"/>
      <c r="AO121" s="876"/>
      <c r="AP121" s="876"/>
      <c r="AQ121" s="876"/>
      <c r="AR121" s="876"/>
      <c r="AS121" s="876"/>
      <c r="AT121" s="876"/>
      <c r="AU121" s="876"/>
      <c r="AV121" s="876"/>
      <c r="AW121" s="876"/>
      <c r="AX121" s="876"/>
      <c r="AY121" s="876"/>
    </row>
    <row r="122" spans="1:51" ht="31.5">
      <c r="A122" s="1070">
        <v>101</v>
      </c>
      <c r="B122" s="1070"/>
      <c r="C122" s="1070"/>
      <c r="D122" s="908"/>
      <c r="E122" s="1070"/>
      <c r="F122" s="1070"/>
      <c r="G122" s="1153"/>
      <c r="H122" s="1070">
        <v>18</v>
      </c>
      <c r="I122" s="1150"/>
      <c r="J122" s="1182" t="s">
        <v>652</v>
      </c>
      <c r="K122" s="1187" t="s">
        <v>689</v>
      </c>
      <c r="L122" s="1175">
        <v>60</v>
      </c>
      <c r="M122" s="1143"/>
      <c r="N122" s="1079" t="str">
        <f t="shared" si="26"/>
        <v>Included</v>
      </c>
      <c r="O122" s="1080">
        <f t="shared" si="27"/>
        <v>0</v>
      </c>
      <c r="P122" s="875"/>
      <c r="Q122" s="285">
        <f t="shared" si="28"/>
        <v>0</v>
      </c>
      <c r="R122" s="907">
        <f t="shared" ref="R122:R155" si="29">IF(I122="", H122*Q122/100,I122*Q122)</f>
        <v>0</v>
      </c>
      <c r="S122" s="875"/>
      <c r="T122" s="904"/>
      <c r="V122" s="905"/>
      <c r="AB122" s="876"/>
      <c r="AL122" s="876"/>
      <c r="AM122" s="876"/>
      <c r="AN122" s="876"/>
      <c r="AO122" s="876"/>
      <c r="AP122" s="876"/>
      <c r="AQ122" s="876"/>
      <c r="AR122" s="876"/>
      <c r="AS122" s="876"/>
      <c r="AT122" s="876"/>
      <c r="AU122" s="876"/>
      <c r="AV122" s="876"/>
      <c r="AW122" s="876"/>
      <c r="AX122" s="876"/>
      <c r="AY122" s="876"/>
    </row>
    <row r="123" spans="1:51" ht="16.5">
      <c r="A123" s="1070">
        <v>102</v>
      </c>
      <c r="B123" s="1070"/>
      <c r="C123" s="1070"/>
      <c r="D123" s="908"/>
      <c r="E123" s="1070"/>
      <c r="F123" s="1070"/>
      <c r="G123" s="1153"/>
      <c r="H123" s="1070">
        <v>18</v>
      </c>
      <c r="I123" s="1150"/>
      <c r="J123" s="1182" t="s">
        <v>616</v>
      </c>
      <c r="K123" s="1187" t="s">
        <v>689</v>
      </c>
      <c r="L123" s="1175">
        <v>30</v>
      </c>
      <c r="M123" s="1143"/>
      <c r="N123" s="1079" t="str">
        <f t="shared" si="26"/>
        <v>Included</v>
      </c>
      <c r="O123" s="1080">
        <f t="shared" si="27"/>
        <v>0</v>
      </c>
      <c r="P123" s="875"/>
      <c r="Q123" s="285">
        <f t="shared" si="28"/>
        <v>0</v>
      </c>
      <c r="R123" s="907">
        <f t="shared" si="29"/>
        <v>0</v>
      </c>
      <c r="S123" s="875"/>
      <c r="T123" s="904"/>
      <c r="V123" s="905"/>
      <c r="AB123" s="876"/>
      <c r="AL123" s="876"/>
      <c r="AM123" s="876"/>
      <c r="AN123" s="876"/>
      <c r="AO123" s="876"/>
      <c r="AP123" s="876"/>
      <c r="AQ123" s="876"/>
      <c r="AR123" s="876"/>
      <c r="AS123" s="876"/>
      <c r="AT123" s="876"/>
      <c r="AU123" s="876"/>
      <c r="AV123" s="876"/>
      <c r="AW123" s="876"/>
      <c r="AX123" s="876"/>
      <c r="AY123" s="876"/>
    </row>
    <row r="124" spans="1:51" ht="31.5">
      <c r="A124" s="1070">
        <v>103</v>
      </c>
      <c r="B124" s="1070"/>
      <c r="C124" s="1070"/>
      <c r="D124" s="908"/>
      <c r="E124" s="1070"/>
      <c r="F124" s="1070"/>
      <c r="G124" s="1153"/>
      <c r="H124" s="1070">
        <v>18</v>
      </c>
      <c r="I124" s="1150"/>
      <c r="J124" s="1182" t="s">
        <v>618</v>
      </c>
      <c r="K124" s="1187" t="s">
        <v>689</v>
      </c>
      <c r="L124" s="1175">
        <v>6</v>
      </c>
      <c r="M124" s="1143"/>
      <c r="N124" s="1079" t="str">
        <f t="shared" si="26"/>
        <v>Included</v>
      </c>
      <c r="O124" s="1080">
        <f t="shared" si="27"/>
        <v>0</v>
      </c>
      <c r="P124" s="875"/>
      <c r="Q124" s="285">
        <f t="shared" si="28"/>
        <v>0</v>
      </c>
      <c r="R124" s="907">
        <f t="shared" si="29"/>
        <v>0</v>
      </c>
      <c r="S124" s="875"/>
      <c r="T124" s="904"/>
      <c r="V124" s="905"/>
      <c r="AB124" s="876"/>
      <c r="AL124" s="876"/>
      <c r="AM124" s="876"/>
      <c r="AN124" s="876"/>
      <c r="AO124" s="876"/>
      <c r="AP124" s="876"/>
      <c r="AQ124" s="876"/>
      <c r="AR124" s="876"/>
      <c r="AS124" s="876"/>
      <c r="AT124" s="876"/>
      <c r="AU124" s="876"/>
      <c r="AV124" s="876"/>
      <c r="AW124" s="876"/>
      <c r="AX124" s="876"/>
      <c r="AY124" s="876"/>
    </row>
    <row r="125" spans="1:51" ht="31.5">
      <c r="A125" s="1070">
        <v>104</v>
      </c>
      <c r="B125" s="1070"/>
      <c r="C125" s="1070"/>
      <c r="D125" s="908"/>
      <c r="E125" s="1070"/>
      <c r="F125" s="1070"/>
      <c r="G125" s="1153"/>
      <c r="H125" s="1070">
        <v>18</v>
      </c>
      <c r="I125" s="1150"/>
      <c r="J125" s="1182" t="s">
        <v>619</v>
      </c>
      <c r="K125" s="1187" t="s">
        <v>689</v>
      </c>
      <c r="L125" s="1175">
        <v>6</v>
      </c>
      <c r="M125" s="1143"/>
      <c r="N125" s="1079" t="str">
        <f t="shared" si="26"/>
        <v>Included</v>
      </c>
      <c r="O125" s="1080">
        <f t="shared" si="27"/>
        <v>0</v>
      </c>
      <c r="P125" s="875"/>
      <c r="Q125" s="285">
        <f t="shared" si="28"/>
        <v>0</v>
      </c>
      <c r="R125" s="907">
        <f t="shared" si="29"/>
        <v>0</v>
      </c>
      <c r="S125" s="875"/>
      <c r="T125" s="904"/>
      <c r="V125" s="905"/>
      <c r="AB125" s="876"/>
      <c r="AL125" s="876"/>
      <c r="AM125" s="876"/>
      <c r="AN125" s="876"/>
      <c r="AO125" s="876"/>
      <c r="AP125" s="876"/>
      <c r="AQ125" s="876"/>
      <c r="AR125" s="876"/>
      <c r="AS125" s="876"/>
      <c r="AT125" s="876"/>
      <c r="AU125" s="876"/>
      <c r="AV125" s="876"/>
      <c r="AW125" s="876"/>
      <c r="AX125" s="876"/>
      <c r="AY125" s="876"/>
    </row>
    <row r="126" spans="1:51" ht="31.5">
      <c r="A126" s="1070">
        <v>105</v>
      </c>
      <c r="B126" s="1070"/>
      <c r="C126" s="1070"/>
      <c r="D126" s="908"/>
      <c r="E126" s="1070"/>
      <c r="F126" s="1070"/>
      <c r="G126" s="1153"/>
      <c r="H126" s="1070">
        <v>18</v>
      </c>
      <c r="I126" s="1150"/>
      <c r="J126" s="1182" t="s">
        <v>662</v>
      </c>
      <c r="K126" s="1187" t="s">
        <v>689</v>
      </c>
      <c r="L126" s="1175">
        <v>12</v>
      </c>
      <c r="M126" s="1143"/>
      <c r="N126" s="1079" t="str">
        <f t="shared" si="26"/>
        <v>Included</v>
      </c>
      <c r="O126" s="1080">
        <f t="shared" si="27"/>
        <v>0</v>
      </c>
      <c r="P126" s="875"/>
      <c r="Q126" s="285">
        <f t="shared" si="28"/>
        <v>0</v>
      </c>
      <c r="R126" s="907">
        <f t="shared" si="29"/>
        <v>0</v>
      </c>
      <c r="S126" s="875"/>
      <c r="T126" s="904"/>
      <c r="V126" s="905"/>
      <c r="AB126" s="876"/>
      <c r="AL126" s="876"/>
      <c r="AM126" s="876"/>
      <c r="AN126" s="876"/>
      <c r="AO126" s="876"/>
      <c r="AP126" s="876"/>
      <c r="AQ126" s="876"/>
      <c r="AR126" s="876"/>
      <c r="AS126" s="876"/>
      <c r="AT126" s="876"/>
      <c r="AU126" s="876"/>
      <c r="AV126" s="876"/>
      <c r="AW126" s="876"/>
      <c r="AX126" s="876"/>
      <c r="AY126" s="876"/>
    </row>
    <row r="127" spans="1:51" ht="47.25">
      <c r="A127" s="1070">
        <v>106</v>
      </c>
      <c r="B127" s="1070"/>
      <c r="C127" s="1070"/>
      <c r="D127" s="908"/>
      <c r="E127" s="1070"/>
      <c r="F127" s="1070"/>
      <c r="G127" s="1153"/>
      <c r="H127" s="1070">
        <v>18</v>
      </c>
      <c r="I127" s="1150"/>
      <c r="J127" s="1182" t="s">
        <v>663</v>
      </c>
      <c r="K127" s="1187" t="s">
        <v>689</v>
      </c>
      <c r="L127" s="1175">
        <v>12</v>
      </c>
      <c r="M127" s="1143"/>
      <c r="N127" s="1079" t="str">
        <f t="shared" si="26"/>
        <v>Included</v>
      </c>
      <c r="O127" s="1080">
        <f t="shared" si="27"/>
        <v>0</v>
      </c>
      <c r="P127" s="875"/>
      <c r="Q127" s="285">
        <f t="shared" si="28"/>
        <v>0</v>
      </c>
      <c r="R127" s="907">
        <f t="shared" si="29"/>
        <v>0</v>
      </c>
      <c r="S127" s="875"/>
      <c r="T127" s="904"/>
      <c r="V127" s="905"/>
      <c r="AB127" s="876"/>
      <c r="AL127" s="876"/>
      <c r="AM127" s="876"/>
      <c r="AN127" s="876"/>
      <c r="AO127" s="876"/>
      <c r="AP127" s="876"/>
      <c r="AQ127" s="876"/>
      <c r="AR127" s="876"/>
      <c r="AS127" s="876"/>
      <c r="AT127" s="876"/>
      <c r="AU127" s="876"/>
      <c r="AV127" s="876"/>
      <c r="AW127" s="876"/>
      <c r="AX127" s="876"/>
      <c r="AY127" s="876"/>
    </row>
    <row r="128" spans="1:51" ht="31.5">
      <c r="A128" s="1070">
        <v>107</v>
      </c>
      <c r="B128" s="1070"/>
      <c r="C128" s="1070"/>
      <c r="D128" s="908"/>
      <c r="E128" s="1070"/>
      <c r="F128" s="1070"/>
      <c r="G128" s="1153"/>
      <c r="H128" s="1070">
        <v>18</v>
      </c>
      <c r="I128" s="1150"/>
      <c r="J128" s="1182" t="s">
        <v>624</v>
      </c>
      <c r="K128" s="1187" t="s">
        <v>689</v>
      </c>
      <c r="L128" s="1175">
        <v>6</v>
      </c>
      <c r="M128" s="1143"/>
      <c r="N128" s="1079" t="str">
        <f t="shared" si="26"/>
        <v>Included</v>
      </c>
      <c r="O128" s="1080">
        <f t="shared" si="27"/>
        <v>0</v>
      </c>
      <c r="P128" s="875"/>
      <c r="Q128" s="285">
        <f t="shared" si="28"/>
        <v>0</v>
      </c>
      <c r="R128" s="907">
        <f t="shared" si="29"/>
        <v>0</v>
      </c>
      <c r="S128" s="875"/>
      <c r="T128" s="904"/>
      <c r="V128" s="905"/>
      <c r="AB128" s="876"/>
      <c r="AL128" s="876"/>
      <c r="AM128" s="876"/>
      <c r="AN128" s="876"/>
      <c r="AO128" s="876"/>
      <c r="AP128" s="876"/>
      <c r="AQ128" s="876"/>
      <c r="AR128" s="876"/>
      <c r="AS128" s="876"/>
      <c r="AT128" s="876"/>
      <c r="AU128" s="876"/>
      <c r="AV128" s="876"/>
      <c r="AW128" s="876"/>
      <c r="AX128" s="876"/>
      <c r="AY128" s="876"/>
    </row>
    <row r="129" spans="1:51" ht="31.5">
      <c r="A129" s="1070">
        <v>108</v>
      </c>
      <c r="B129" s="1070"/>
      <c r="C129" s="1070"/>
      <c r="D129" s="908"/>
      <c r="E129" s="1070"/>
      <c r="F129" s="1070"/>
      <c r="G129" s="1153"/>
      <c r="H129" s="1070">
        <v>18</v>
      </c>
      <c r="I129" s="1150"/>
      <c r="J129" s="1182" t="s">
        <v>649</v>
      </c>
      <c r="K129" s="1187" t="s">
        <v>689</v>
      </c>
      <c r="L129" s="1175">
        <v>6</v>
      </c>
      <c r="M129" s="1143"/>
      <c r="N129" s="1079" t="str">
        <f t="shared" si="26"/>
        <v>Included</v>
      </c>
      <c r="O129" s="1080">
        <f t="shared" si="27"/>
        <v>0</v>
      </c>
      <c r="P129" s="875"/>
      <c r="Q129" s="285">
        <f t="shared" si="28"/>
        <v>0</v>
      </c>
      <c r="R129" s="907">
        <f t="shared" si="29"/>
        <v>0</v>
      </c>
      <c r="S129" s="875"/>
      <c r="T129" s="904"/>
      <c r="V129" s="905"/>
      <c r="AB129" s="876"/>
      <c r="AL129" s="876"/>
      <c r="AM129" s="876"/>
      <c r="AN129" s="876"/>
      <c r="AO129" s="876"/>
      <c r="AP129" s="876"/>
      <c r="AQ129" s="876"/>
      <c r="AR129" s="876"/>
      <c r="AS129" s="876"/>
      <c r="AT129" s="876"/>
      <c r="AU129" s="876"/>
      <c r="AV129" s="876"/>
      <c r="AW129" s="876"/>
      <c r="AX129" s="876"/>
      <c r="AY129" s="876"/>
    </row>
    <row r="130" spans="1:51" ht="47.25">
      <c r="A130" s="1070">
        <v>109</v>
      </c>
      <c r="B130" s="1070"/>
      <c r="C130" s="1070"/>
      <c r="D130" s="908"/>
      <c r="E130" s="1070"/>
      <c r="F130" s="1070"/>
      <c r="G130" s="1153"/>
      <c r="H130" s="1070">
        <v>18</v>
      </c>
      <c r="I130" s="1150"/>
      <c r="J130" s="1182" t="s">
        <v>664</v>
      </c>
      <c r="K130" s="1187" t="s">
        <v>689</v>
      </c>
      <c r="L130" s="1175">
        <v>48</v>
      </c>
      <c r="M130" s="1143"/>
      <c r="N130" s="1079" t="str">
        <f t="shared" si="26"/>
        <v>Included</v>
      </c>
      <c r="O130" s="1080">
        <f t="shared" si="27"/>
        <v>0</v>
      </c>
      <c r="P130" s="875"/>
      <c r="Q130" s="285">
        <f t="shared" si="28"/>
        <v>0</v>
      </c>
      <c r="R130" s="907">
        <f t="shared" si="29"/>
        <v>0</v>
      </c>
      <c r="S130" s="875"/>
      <c r="T130" s="904"/>
      <c r="V130" s="905"/>
      <c r="AB130" s="876"/>
      <c r="AL130" s="876"/>
      <c r="AM130" s="876"/>
      <c r="AN130" s="876"/>
      <c r="AO130" s="876"/>
      <c r="AP130" s="876"/>
      <c r="AQ130" s="876"/>
      <c r="AR130" s="876"/>
      <c r="AS130" s="876"/>
      <c r="AT130" s="876"/>
      <c r="AU130" s="876"/>
      <c r="AV130" s="876"/>
      <c r="AW130" s="876"/>
      <c r="AX130" s="876"/>
      <c r="AY130" s="876"/>
    </row>
    <row r="131" spans="1:51" ht="110.25">
      <c r="A131" s="1070">
        <v>110</v>
      </c>
      <c r="B131" s="1070"/>
      <c r="C131" s="1070"/>
      <c r="D131" s="908"/>
      <c r="E131" s="1070"/>
      <c r="F131" s="1070"/>
      <c r="G131" s="1153"/>
      <c r="H131" s="1070">
        <v>18</v>
      </c>
      <c r="I131" s="1150"/>
      <c r="J131" s="1182" t="s">
        <v>659</v>
      </c>
      <c r="K131" s="1183" t="s">
        <v>691</v>
      </c>
      <c r="L131" s="1175">
        <v>12</v>
      </c>
      <c r="M131" s="1143"/>
      <c r="N131" s="1079" t="str">
        <f t="shared" si="26"/>
        <v>Included</v>
      </c>
      <c r="O131" s="1080">
        <f t="shared" si="27"/>
        <v>0</v>
      </c>
      <c r="P131" s="875"/>
      <c r="Q131" s="285">
        <f t="shared" si="28"/>
        <v>0</v>
      </c>
      <c r="R131" s="907">
        <f t="shared" si="29"/>
        <v>0</v>
      </c>
      <c r="S131" s="875"/>
      <c r="T131" s="904"/>
      <c r="V131" s="905"/>
      <c r="AB131" s="876"/>
      <c r="AL131" s="876"/>
      <c r="AM131" s="876"/>
      <c r="AN131" s="876"/>
      <c r="AO131" s="876"/>
      <c r="AP131" s="876"/>
      <c r="AQ131" s="876"/>
      <c r="AR131" s="876"/>
      <c r="AS131" s="876"/>
      <c r="AT131" s="876"/>
      <c r="AU131" s="876"/>
      <c r="AV131" s="876"/>
      <c r="AW131" s="876"/>
      <c r="AX131" s="876"/>
      <c r="AY131" s="876"/>
    </row>
    <row r="132" spans="1:51" ht="16.5">
      <c r="A132" s="1070">
        <v>111</v>
      </c>
      <c r="B132" s="1070"/>
      <c r="C132" s="1070"/>
      <c r="D132" s="908"/>
      <c r="E132" s="1070"/>
      <c r="F132" s="1070"/>
      <c r="G132" s="1153"/>
      <c r="H132" s="1070">
        <v>18</v>
      </c>
      <c r="I132" s="1150"/>
      <c r="J132" s="1182" t="s">
        <v>635</v>
      </c>
      <c r="K132" s="1187" t="s">
        <v>689</v>
      </c>
      <c r="L132" s="1175">
        <v>2</v>
      </c>
      <c r="M132" s="1143"/>
      <c r="N132" s="1079" t="str">
        <f t="shared" si="26"/>
        <v>Included</v>
      </c>
      <c r="O132" s="1080">
        <f t="shared" si="27"/>
        <v>0</v>
      </c>
      <c r="P132" s="875"/>
      <c r="Q132" s="285">
        <f t="shared" si="28"/>
        <v>0</v>
      </c>
      <c r="R132" s="907">
        <f t="shared" si="29"/>
        <v>0</v>
      </c>
      <c r="S132" s="875"/>
      <c r="T132" s="904"/>
      <c r="V132" s="905"/>
      <c r="AB132" s="876"/>
      <c r="AL132" s="876"/>
      <c r="AM132" s="876"/>
      <c r="AN132" s="876"/>
      <c r="AO132" s="876"/>
      <c r="AP132" s="876"/>
      <c r="AQ132" s="876"/>
      <c r="AR132" s="876"/>
      <c r="AS132" s="876"/>
      <c r="AT132" s="876"/>
      <c r="AU132" s="876"/>
      <c r="AV132" s="876"/>
      <c r="AW132" s="876"/>
      <c r="AX132" s="876"/>
      <c r="AY132" s="876"/>
    </row>
    <row r="133" spans="1:51" ht="16.5">
      <c r="A133" s="1070">
        <v>112</v>
      </c>
      <c r="B133" s="1070"/>
      <c r="C133" s="1070"/>
      <c r="D133" s="908"/>
      <c r="E133" s="1070"/>
      <c r="F133" s="1070"/>
      <c r="G133" s="1153"/>
      <c r="H133" s="1070">
        <v>18</v>
      </c>
      <c r="I133" s="1150"/>
      <c r="J133" s="1182" t="s">
        <v>636</v>
      </c>
      <c r="K133" s="1187" t="s">
        <v>689</v>
      </c>
      <c r="L133" s="1175">
        <v>2</v>
      </c>
      <c r="M133" s="1143"/>
      <c r="N133" s="1079" t="str">
        <f t="shared" si="26"/>
        <v>Included</v>
      </c>
      <c r="O133" s="1080">
        <f t="shared" si="27"/>
        <v>0</v>
      </c>
      <c r="P133" s="875"/>
      <c r="Q133" s="285">
        <f t="shared" si="28"/>
        <v>0</v>
      </c>
      <c r="R133" s="907">
        <f t="shared" si="29"/>
        <v>0</v>
      </c>
      <c r="S133" s="875"/>
      <c r="T133" s="904"/>
      <c r="V133" s="905"/>
      <c r="AB133" s="876"/>
      <c r="AL133" s="876"/>
      <c r="AM133" s="876"/>
      <c r="AN133" s="876"/>
      <c r="AO133" s="876"/>
      <c r="AP133" s="876"/>
      <c r="AQ133" s="876"/>
      <c r="AR133" s="876"/>
      <c r="AS133" s="876"/>
      <c r="AT133" s="876"/>
      <c r="AU133" s="876"/>
      <c r="AV133" s="876"/>
      <c r="AW133" s="876"/>
      <c r="AX133" s="876"/>
      <c r="AY133" s="876"/>
    </row>
    <row r="134" spans="1:51" ht="16.5">
      <c r="A134" s="1070">
        <v>113</v>
      </c>
      <c r="B134" s="1070"/>
      <c r="C134" s="1070"/>
      <c r="D134" s="908"/>
      <c r="E134" s="1070"/>
      <c r="F134" s="1070"/>
      <c r="G134" s="1153"/>
      <c r="H134" s="1070">
        <v>18</v>
      </c>
      <c r="I134" s="1150"/>
      <c r="J134" s="1169" t="s">
        <v>613</v>
      </c>
      <c r="K134" s="1185" t="s">
        <v>690</v>
      </c>
      <c r="L134" s="1175">
        <v>10500</v>
      </c>
      <c r="M134" s="1143"/>
      <c r="N134" s="1079" t="str">
        <f t="shared" ref="N134:N149" si="30">IF(M134=0, "Included",IF(ISERROR(L134*M134), M134, L134*M134))</f>
        <v>Included</v>
      </c>
      <c r="O134" s="1080">
        <f t="shared" ref="O134:O149" si="31">R134</f>
        <v>0</v>
      </c>
      <c r="P134" s="875"/>
      <c r="Q134" s="285">
        <f t="shared" ref="Q134:Q149" si="32">IF(N134="Included",0,N134)</f>
        <v>0</v>
      </c>
      <c r="R134" s="907">
        <f t="shared" ref="R134:R149" si="33">IF(I134="", H134*Q134/100,I134*Q134)</f>
        <v>0</v>
      </c>
      <c r="S134" s="875"/>
      <c r="T134" s="904"/>
      <c r="V134" s="905"/>
      <c r="AB134" s="876"/>
      <c r="AL134" s="876"/>
      <c r="AM134" s="876"/>
      <c r="AN134" s="876"/>
      <c r="AO134" s="876"/>
      <c r="AP134" s="876"/>
      <c r="AQ134" s="876"/>
      <c r="AR134" s="876"/>
      <c r="AS134" s="876"/>
      <c r="AT134" s="876"/>
      <c r="AU134" s="876"/>
      <c r="AV134" s="876"/>
      <c r="AW134" s="876"/>
      <c r="AX134" s="876"/>
      <c r="AY134" s="876"/>
    </row>
    <row r="135" spans="1:51" ht="110.25">
      <c r="A135" s="1070">
        <v>114</v>
      </c>
      <c r="B135" s="1070"/>
      <c r="C135" s="1070"/>
      <c r="D135" s="908"/>
      <c r="E135" s="1070"/>
      <c r="F135" s="1070"/>
      <c r="G135" s="1153"/>
      <c r="H135" s="1070">
        <v>18</v>
      </c>
      <c r="I135" s="1150"/>
      <c r="J135" s="1169" t="s">
        <v>643</v>
      </c>
      <c r="K135" s="1183" t="s">
        <v>691</v>
      </c>
      <c r="L135" s="1175">
        <v>36</v>
      </c>
      <c r="M135" s="1143"/>
      <c r="N135" s="1079" t="str">
        <f t="shared" si="30"/>
        <v>Included</v>
      </c>
      <c r="O135" s="1080">
        <f t="shared" si="31"/>
        <v>0</v>
      </c>
      <c r="P135" s="875"/>
      <c r="Q135" s="285">
        <f t="shared" si="32"/>
        <v>0</v>
      </c>
      <c r="R135" s="907">
        <f t="shared" si="33"/>
        <v>0</v>
      </c>
      <c r="S135" s="875"/>
      <c r="T135" s="904"/>
      <c r="V135" s="905"/>
      <c r="AB135" s="876"/>
      <c r="AL135" s="876"/>
      <c r="AM135" s="876"/>
      <c r="AN135" s="876"/>
      <c r="AO135" s="876"/>
      <c r="AP135" s="876"/>
      <c r="AQ135" s="876"/>
      <c r="AR135" s="876"/>
      <c r="AS135" s="876"/>
      <c r="AT135" s="876"/>
      <c r="AU135" s="876"/>
      <c r="AV135" s="876"/>
      <c r="AW135" s="876"/>
      <c r="AX135" s="876"/>
      <c r="AY135" s="876"/>
    </row>
    <row r="136" spans="1:51" ht="110.25">
      <c r="A136" s="1070">
        <v>115</v>
      </c>
      <c r="B136" s="1070"/>
      <c r="C136" s="1070"/>
      <c r="D136" s="908"/>
      <c r="E136" s="1070"/>
      <c r="F136" s="1070"/>
      <c r="G136" s="1153"/>
      <c r="H136" s="1070">
        <v>18</v>
      </c>
      <c r="I136" s="1150"/>
      <c r="J136" s="1169" t="s">
        <v>644</v>
      </c>
      <c r="K136" s="1183" t="s">
        <v>691</v>
      </c>
      <c r="L136" s="1175">
        <v>12</v>
      </c>
      <c r="M136" s="1143"/>
      <c r="N136" s="1079" t="str">
        <f t="shared" si="30"/>
        <v>Included</v>
      </c>
      <c r="O136" s="1080">
        <f t="shared" si="31"/>
        <v>0</v>
      </c>
      <c r="P136" s="875"/>
      <c r="Q136" s="285">
        <f t="shared" si="32"/>
        <v>0</v>
      </c>
      <c r="R136" s="907">
        <f t="shared" si="33"/>
        <v>0</v>
      </c>
      <c r="S136" s="875"/>
      <c r="T136" s="904"/>
      <c r="V136" s="905"/>
      <c r="AB136" s="876"/>
      <c r="AL136" s="876"/>
      <c r="AM136" s="876"/>
      <c r="AN136" s="876"/>
      <c r="AO136" s="876"/>
      <c r="AP136" s="876"/>
      <c r="AQ136" s="876"/>
      <c r="AR136" s="876"/>
      <c r="AS136" s="876"/>
      <c r="AT136" s="876"/>
      <c r="AU136" s="876"/>
      <c r="AV136" s="876"/>
      <c r="AW136" s="876"/>
      <c r="AX136" s="876"/>
      <c r="AY136" s="876"/>
    </row>
    <row r="137" spans="1:51" ht="110.25">
      <c r="A137" s="1070">
        <v>116</v>
      </c>
      <c r="B137" s="1070"/>
      <c r="C137" s="1070"/>
      <c r="D137" s="908"/>
      <c r="E137" s="1070"/>
      <c r="F137" s="1070"/>
      <c r="G137" s="1153"/>
      <c r="H137" s="1070">
        <v>18</v>
      </c>
      <c r="I137" s="1150"/>
      <c r="J137" s="1169" t="s">
        <v>658</v>
      </c>
      <c r="K137" s="1186" t="s">
        <v>691</v>
      </c>
      <c r="L137" s="1175">
        <v>72</v>
      </c>
      <c r="M137" s="1143"/>
      <c r="N137" s="1079" t="str">
        <f t="shared" si="30"/>
        <v>Included</v>
      </c>
      <c r="O137" s="1080">
        <f t="shared" si="31"/>
        <v>0</v>
      </c>
      <c r="P137" s="875"/>
      <c r="Q137" s="285">
        <f t="shared" si="32"/>
        <v>0</v>
      </c>
      <c r="R137" s="907">
        <f t="shared" si="33"/>
        <v>0</v>
      </c>
      <c r="S137" s="875"/>
      <c r="T137" s="904"/>
      <c r="V137" s="905"/>
      <c r="AB137" s="876"/>
      <c r="AL137" s="876"/>
      <c r="AM137" s="876"/>
      <c r="AN137" s="876"/>
      <c r="AO137" s="876"/>
      <c r="AP137" s="876"/>
      <c r="AQ137" s="876"/>
      <c r="AR137" s="876"/>
      <c r="AS137" s="876"/>
      <c r="AT137" s="876"/>
      <c r="AU137" s="876"/>
      <c r="AV137" s="876"/>
      <c r="AW137" s="876"/>
      <c r="AX137" s="876"/>
      <c r="AY137" s="876"/>
    </row>
    <row r="138" spans="1:51" ht="31.5">
      <c r="A138" s="1070">
        <v>117</v>
      </c>
      <c r="B138" s="1070"/>
      <c r="C138" s="1070"/>
      <c r="D138" s="908"/>
      <c r="E138" s="1070"/>
      <c r="F138" s="1070"/>
      <c r="G138" s="1153"/>
      <c r="H138" s="1070">
        <v>18</v>
      </c>
      <c r="I138" s="1150"/>
      <c r="J138" s="1169" t="s">
        <v>628</v>
      </c>
      <c r="K138" s="1185" t="s">
        <v>692</v>
      </c>
      <c r="L138" s="1175">
        <v>12</v>
      </c>
      <c r="M138" s="1143"/>
      <c r="N138" s="1079" t="str">
        <f t="shared" si="30"/>
        <v>Included</v>
      </c>
      <c r="O138" s="1080">
        <f t="shared" si="31"/>
        <v>0</v>
      </c>
      <c r="P138" s="875"/>
      <c r="Q138" s="285">
        <f t="shared" si="32"/>
        <v>0</v>
      </c>
      <c r="R138" s="907">
        <f t="shared" si="33"/>
        <v>0</v>
      </c>
      <c r="S138" s="875"/>
      <c r="T138" s="904"/>
      <c r="V138" s="905"/>
      <c r="AB138" s="876"/>
      <c r="AL138" s="876"/>
      <c r="AM138" s="876"/>
      <c r="AN138" s="876"/>
      <c r="AO138" s="876"/>
      <c r="AP138" s="876"/>
      <c r="AQ138" s="876"/>
      <c r="AR138" s="876"/>
      <c r="AS138" s="876"/>
      <c r="AT138" s="876"/>
      <c r="AU138" s="876"/>
      <c r="AV138" s="876"/>
      <c r="AW138" s="876"/>
      <c r="AX138" s="876"/>
      <c r="AY138" s="876"/>
    </row>
    <row r="139" spans="1:51" ht="16.5">
      <c r="A139" s="1070">
        <v>118</v>
      </c>
      <c r="B139" s="1070"/>
      <c r="C139" s="1070"/>
      <c r="D139" s="908"/>
      <c r="E139" s="1070"/>
      <c r="F139" s="1070"/>
      <c r="G139" s="1153"/>
      <c r="H139" s="1070">
        <v>18</v>
      </c>
      <c r="I139" s="1150"/>
      <c r="J139" s="1169" t="s">
        <v>637</v>
      </c>
      <c r="K139" s="1185" t="s">
        <v>692</v>
      </c>
      <c r="L139" s="1175">
        <v>4</v>
      </c>
      <c r="M139" s="1143"/>
      <c r="N139" s="1079" t="str">
        <f t="shared" si="30"/>
        <v>Included</v>
      </c>
      <c r="O139" s="1080">
        <f t="shared" si="31"/>
        <v>0</v>
      </c>
      <c r="P139" s="875"/>
      <c r="Q139" s="285">
        <f t="shared" si="32"/>
        <v>0</v>
      </c>
      <c r="R139" s="907">
        <f t="shared" si="33"/>
        <v>0</v>
      </c>
      <c r="S139" s="875"/>
      <c r="T139" s="904"/>
      <c r="V139" s="905"/>
      <c r="AB139" s="876"/>
      <c r="AL139" s="876"/>
      <c r="AM139" s="876"/>
      <c r="AN139" s="876"/>
      <c r="AO139" s="876"/>
      <c r="AP139" s="876"/>
      <c r="AQ139" s="876"/>
      <c r="AR139" s="876"/>
      <c r="AS139" s="876"/>
      <c r="AT139" s="876"/>
      <c r="AU139" s="876"/>
      <c r="AV139" s="876"/>
      <c r="AW139" s="876"/>
      <c r="AX139" s="876"/>
      <c r="AY139" s="876"/>
    </row>
    <row r="140" spans="1:51" ht="31.5">
      <c r="A140" s="1070">
        <v>119</v>
      </c>
      <c r="B140" s="1070"/>
      <c r="C140" s="1070"/>
      <c r="D140" s="908"/>
      <c r="E140" s="1070"/>
      <c r="F140" s="1070"/>
      <c r="G140" s="1153"/>
      <c r="H140" s="1070">
        <v>18</v>
      </c>
      <c r="I140" s="1150"/>
      <c r="J140" s="1169" t="s">
        <v>668</v>
      </c>
      <c r="K140" s="1187" t="s">
        <v>689</v>
      </c>
      <c r="L140" s="1175">
        <v>8</v>
      </c>
      <c r="M140" s="1143"/>
      <c r="N140" s="1079" t="str">
        <f t="shared" si="30"/>
        <v>Included</v>
      </c>
      <c r="O140" s="1080">
        <f t="shared" si="31"/>
        <v>0</v>
      </c>
      <c r="P140" s="875"/>
      <c r="Q140" s="285">
        <f t="shared" si="32"/>
        <v>0</v>
      </c>
      <c r="R140" s="907">
        <f t="shared" si="33"/>
        <v>0</v>
      </c>
      <c r="S140" s="875"/>
      <c r="T140" s="904"/>
      <c r="V140" s="905"/>
      <c r="AB140" s="876"/>
      <c r="AL140" s="876"/>
      <c r="AM140" s="876"/>
      <c r="AN140" s="876"/>
      <c r="AO140" s="876"/>
      <c r="AP140" s="876"/>
      <c r="AQ140" s="876"/>
      <c r="AR140" s="876"/>
      <c r="AS140" s="876"/>
      <c r="AT140" s="876"/>
      <c r="AU140" s="876"/>
      <c r="AV140" s="876"/>
      <c r="AW140" s="876"/>
      <c r="AX140" s="876"/>
      <c r="AY140" s="876"/>
    </row>
    <row r="141" spans="1:51" ht="31.5">
      <c r="A141" s="1070">
        <v>120</v>
      </c>
      <c r="B141" s="1070"/>
      <c r="C141" s="1070"/>
      <c r="D141" s="908"/>
      <c r="E141" s="1070"/>
      <c r="F141" s="1070"/>
      <c r="G141" s="1153"/>
      <c r="H141" s="1070">
        <v>18</v>
      </c>
      <c r="I141" s="1150"/>
      <c r="J141" s="1169" t="s">
        <v>670</v>
      </c>
      <c r="K141" s="1187" t="s">
        <v>689</v>
      </c>
      <c r="L141" s="1175">
        <v>10</v>
      </c>
      <c r="M141" s="1143"/>
      <c r="N141" s="1079" t="str">
        <f t="shared" si="30"/>
        <v>Included</v>
      </c>
      <c r="O141" s="1080">
        <f t="shared" si="31"/>
        <v>0</v>
      </c>
      <c r="P141" s="875"/>
      <c r="Q141" s="285">
        <f t="shared" si="32"/>
        <v>0</v>
      </c>
      <c r="R141" s="907">
        <f t="shared" si="33"/>
        <v>0</v>
      </c>
      <c r="S141" s="875"/>
      <c r="T141" s="904"/>
      <c r="V141" s="905"/>
      <c r="AB141" s="876"/>
      <c r="AL141" s="876"/>
      <c r="AM141" s="876"/>
      <c r="AN141" s="876"/>
      <c r="AO141" s="876"/>
      <c r="AP141" s="876"/>
      <c r="AQ141" s="876"/>
      <c r="AR141" s="876"/>
      <c r="AS141" s="876"/>
      <c r="AT141" s="876"/>
      <c r="AU141" s="876"/>
      <c r="AV141" s="876"/>
      <c r="AW141" s="876"/>
      <c r="AX141" s="876"/>
      <c r="AY141" s="876"/>
    </row>
    <row r="142" spans="1:51" ht="31.5">
      <c r="A142" s="1070">
        <v>121</v>
      </c>
      <c r="B142" s="1070"/>
      <c r="C142" s="1070"/>
      <c r="D142" s="908"/>
      <c r="E142" s="1070"/>
      <c r="F142" s="1070"/>
      <c r="G142" s="1153"/>
      <c r="H142" s="1070">
        <v>18</v>
      </c>
      <c r="I142" s="1150"/>
      <c r="J142" s="1169" t="s">
        <v>585</v>
      </c>
      <c r="K142" s="1187" t="s">
        <v>689</v>
      </c>
      <c r="L142" s="1175">
        <v>8</v>
      </c>
      <c r="M142" s="1143"/>
      <c r="N142" s="1079" t="str">
        <f t="shared" si="30"/>
        <v>Included</v>
      </c>
      <c r="O142" s="1080">
        <f t="shared" si="31"/>
        <v>0</v>
      </c>
      <c r="P142" s="875"/>
      <c r="Q142" s="285">
        <f t="shared" si="32"/>
        <v>0</v>
      </c>
      <c r="R142" s="907">
        <f t="shared" si="33"/>
        <v>0</v>
      </c>
      <c r="S142" s="875"/>
      <c r="T142" s="904"/>
      <c r="V142" s="905"/>
      <c r="AB142" s="876"/>
      <c r="AL142" s="876"/>
      <c r="AM142" s="876"/>
      <c r="AN142" s="876"/>
      <c r="AO142" s="876"/>
      <c r="AP142" s="876"/>
      <c r="AQ142" s="876"/>
      <c r="AR142" s="876"/>
      <c r="AS142" s="876"/>
      <c r="AT142" s="876"/>
      <c r="AU142" s="876"/>
      <c r="AV142" s="876"/>
      <c r="AW142" s="876"/>
      <c r="AX142" s="876"/>
      <c r="AY142" s="876"/>
    </row>
    <row r="143" spans="1:51" ht="16.5">
      <c r="A143" s="1070">
        <v>122</v>
      </c>
      <c r="B143" s="1070"/>
      <c r="C143" s="1070"/>
      <c r="D143" s="908"/>
      <c r="E143" s="1070"/>
      <c r="F143" s="1070"/>
      <c r="G143" s="1153"/>
      <c r="H143" s="1070">
        <v>18</v>
      </c>
      <c r="I143" s="1150"/>
      <c r="J143" s="1169" t="s">
        <v>599</v>
      </c>
      <c r="K143" s="1187" t="s">
        <v>689</v>
      </c>
      <c r="L143" s="1175">
        <v>8</v>
      </c>
      <c r="M143" s="1143"/>
      <c r="N143" s="1079" t="str">
        <f t="shared" si="30"/>
        <v>Included</v>
      </c>
      <c r="O143" s="1080">
        <f t="shared" si="31"/>
        <v>0</v>
      </c>
      <c r="P143" s="875"/>
      <c r="Q143" s="285">
        <f t="shared" si="32"/>
        <v>0</v>
      </c>
      <c r="R143" s="907">
        <f t="shared" si="33"/>
        <v>0</v>
      </c>
      <c r="S143" s="875"/>
      <c r="T143" s="904"/>
      <c r="V143" s="905"/>
      <c r="AB143" s="876"/>
      <c r="AL143" s="876"/>
      <c r="AM143" s="876"/>
      <c r="AN143" s="876"/>
      <c r="AO143" s="876"/>
      <c r="AP143" s="876"/>
      <c r="AQ143" s="876"/>
      <c r="AR143" s="876"/>
      <c r="AS143" s="876"/>
      <c r="AT143" s="876"/>
      <c r="AU143" s="876"/>
      <c r="AV143" s="876"/>
      <c r="AW143" s="876"/>
      <c r="AX143" s="876"/>
      <c r="AY143" s="876"/>
    </row>
    <row r="144" spans="1:51" ht="31.5">
      <c r="A144" s="1070">
        <v>123</v>
      </c>
      <c r="B144" s="1070"/>
      <c r="C144" s="1070"/>
      <c r="D144" s="908"/>
      <c r="E144" s="1070"/>
      <c r="F144" s="1070"/>
      <c r="G144" s="1153"/>
      <c r="H144" s="1070">
        <v>18</v>
      </c>
      <c r="I144" s="1150"/>
      <c r="J144" s="1169" t="s">
        <v>674</v>
      </c>
      <c r="K144" s="1187" t="s">
        <v>689</v>
      </c>
      <c r="L144" s="1175">
        <v>19</v>
      </c>
      <c r="M144" s="1143"/>
      <c r="N144" s="1079" t="str">
        <f t="shared" si="30"/>
        <v>Included</v>
      </c>
      <c r="O144" s="1080">
        <f t="shared" si="31"/>
        <v>0</v>
      </c>
      <c r="P144" s="875"/>
      <c r="Q144" s="285">
        <f t="shared" si="32"/>
        <v>0</v>
      </c>
      <c r="R144" s="907">
        <f t="shared" si="33"/>
        <v>0</v>
      </c>
      <c r="S144" s="875"/>
      <c r="T144" s="904"/>
      <c r="V144" s="905"/>
      <c r="AB144" s="876"/>
      <c r="AL144" s="876"/>
      <c r="AM144" s="876"/>
      <c r="AN144" s="876"/>
      <c r="AO144" s="876"/>
      <c r="AP144" s="876"/>
      <c r="AQ144" s="876"/>
      <c r="AR144" s="876"/>
      <c r="AS144" s="876"/>
      <c r="AT144" s="876"/>
      <c r="AU144" s="876"/>
      <c r="AV144" s="876"/>
      <c r="AW144" s="876"/>
      <c r="AX144" s="876"/>
      <c r="AY144" s="876"/>
    </row>
    <row r="145" spans="1:51" ht="16.5">
      <c r="A145" s="1070">
        <v>124</v>
      </c>
      <c r="B145" s="1070"/>
      <c r="C145" s="1070"/>
      <c r="D145" s="908"/>
      <c r="E145" s="1070"/>
      <c r="F145" s="1070"/>
      <c r="G145" s="1153"/>
      <c r="H145" s="1070">
        <v>18</v>
      </c>
      <c r="I145" s="1150"/>
      <c r="J145" s="1169" t="s">
        <v>675</v>
      </c>
      <c r="K145" s="1187" t="s">
        <v>693</v>
      </c>
      <c r="L145" s="1175">
        <v>1</v>
      </c>
      <c r="M145" s="1143"/>
      <c r="N145" s="1079" t="str">
        <f t="shared" si="30"/>
        <v>Included</v>
      </c>
      <c r="O145" s="1080">
        <f t="shared" si="31"/>
        <v>0</v>
      </c>
      <c r="P145" s="875"/>
      <c r="Q145" s="285">
        <f t="shared" si="32"/>
        <v>0</v>
      </c>
      <c r="R145" s="907">
        <f t="shared" si="33"/>
        <v>0</v>
      </c>
      <c r="S145" s="875"/>
      <c r="T145" s="904"/>
      <c r="V145" s="905"/>
      <c r="AB145" s="876"/>
      <c r="AL145" s="876"/>
      <c r="AM145" s="876"/>
      <c r="AN145" s="876"/>
      <c r="AO145" s="876"/>
      <c r="AP145" s="876"/>
      <c r="AQ145" s="876"/>
      <c r="AR145" s="876"/>
      <c r="AS145" s="876"/>
      <c r="AT145" s="876"/>
      <c r="AU145" s="876"/>
      <c r="AV145" s="876"/>
      <c r="AW145" s="876"/>
      <c r="AX145" s="876"/>
      <c r="AY145" s="876"/>
    </row>
    <row r="146" spans="1:51" ht="16.5">
      <c r="A146" s="1070">
        <v>125</v>
      </c>
      <c r="B146" s="1070"/>
      <c r="C146" s="1070"/>
      <c r="D146" s="908"/>
      <c r="E146" s="1070"/>
      <c r="F146" s="1070"/>
      <c r="G146" s="1153"/>
      <c r="H146" s="1070">
        <v>18</v>
      </c>
      <c r="I146" s="1150"/>
      <c r="J146" s="1169" t="s">
        <v>676</v>
      </c>
      <c r="K146" s="1187" t="s">
        <v>693</v>
      </c>
      <c r="L146" s="1175">
        <v>1</v>
      </c>
      <c r="M146" s="1143"/>
      <c r="N146" s="1079" t="str">
        <f t="shared" si="30"/>
        <v>Included</v>
      </c>
      <c r="O146" s="1080">
        <f t="shared" si="31"/>
        <v>0</v>
      </c>
      <c r="P146" s="875"/>
      <c r="Q146" s="285">
        <f t="shared" si="32"/>
        <v>0</v>
      </c>
      <c r="R146" s="907">
        <f t="shared" si="33"/>
        <v>0</v>
      </c>
      <c r="S146" s="875"/>
      <c r="T146" s="904"/>
      <c r="V146" s="905"/>
      <c r="AB146" s="876"/>
      <c r="AL146" s="876"/>
      <c r="AM146" s="876"/>
      <c r="AN146" s="876"/>
      <c r="AO146" s="876"/>
      <c r="AP146" s="876"/>
      <c r="AQ146" s="876"/>
      <c r="AR146" s="876"/>
      <c r="AS146" s="876"/>
      <c r="AT146" s="876"/>
      <c r="AU146" s="876"/>
      <c r="AV146" s="876"/>
      <c r="AW146" s="876"/>
      <c r="AX146" s="876"/>
      <c r="AY146" s="876"/>
    </row>
    <row r="147" spans="1:51" ht="16.5">
      <c r="A147" s="1070">
        <v>126</v>
      </c>
      <c r="B147" s="1070"/>
      <c r="C147" s="1070"/>
      <c r="D147" s="908"/>
      <c r="E147" s="1070"/>
      <c r="F147" s="1070"/>
      <c r="G147" s="1153"/>
      <c r="H147" s="1070">
        <v>18</v>
      </c>
      <c r="I147" s="1150"/>
      <c r="J147" s="1169" t="s">
        <v>582</v>
      </c>
      <c r="K147" s="1187" t="s">
        <v>587</v>
      </c>
      <c r="L147" s="1175">
        <v>1</v>
      </c>
      <c r="M147" s="1143"/>
      <c r="N147" s="1079" t="str">
        <f t="shared" si="30"/>
        <v>Included</v>
      </c>
      <c r="O147" s="1080">
        <f t="shared" si="31"/>
        <v>0</v>
      </c>
      <c r="P147" s="875"/>
      <c r="Q147" s="285">
        <f t="shared" si="32"/>
        <v>0</v>
      </c>
      <c r="R147" s="907">
        <f t="shared" si="33"/>
        <v>0</v>
      </c>
      <c r="S147" s="875"/>
      <c r="T147" s="904"/>
      <c r="V147" s="905"/>
      <c r="AB147" s="876"/>
      <c r="AL147" s="876"/>
      <c r="AM147" s="876"/>
      <c r="AN147" s="876"/>
      <c r="AO147" s="876"/>
      <c r="AP147" s="876"/>
      <c r="AQ147" s="876"/>
      <c r="AR147" s="876"/>
      <c r="AS147" s="876"/>
      <c r="AT147" s="876"/>
      <c r="AU147" s="876"/>
      <c r="AV147" s="876"/>
      <c r="AW147" s="876"/>
      <c r="AX147" s="876"/>
      <c r="AY147" s="876"/>
    </row>
    <row r="148" spans="1:51" ht="16.5">
      <c r="A148" s="1070">
        <v>127</v>
      </c>
      <c r="B148" s="1070"/>
      <c r="C148" s="1070"/>
      <c r="D148" s="908"/>
      <c r="E148" s="1070"/>
      <c r="F148" s="1070"/>
      <c r="G148" s="1153"/>
      <c r="H148" s="1070">
        <v>18</v>
      </c>
      <c r="I148" s="1150"/>
      <c r="J148" s="1169" t="s">
        <v>677</v>
      </c>
      <c r="K148" s="1187" t="s">
        <v>587</v>
      </c>
      <c r="L148" s="1175">
        <v>1</v>
      </c>
      <c r="M148" s="1143"/>
      <c r="N148" s="1079" t="str">
        <f t="shared" si="30"/>
        <v>Included</v>
      </c>
      <c r="O148" s="1080">
        <f t="shared" si="31"/>
        <v>0</v>
      </c>
      <c r="P148" s="875"/>
      <c r="Q148" s="285">
        <f t="shared" si="32"/>
        <v>0</v>
      </c>
      <c r="R148" s="907">
        <f t="shared" si="33"/>
        <v>0</v>
      </c>
      <c r="S148" s="875"/>
      <c r="T148" s="904"/>
      <c r="V148" s="905"/>
      <c r="AB148" s="876"/>
      <c r="AL148" s="876"/>
      <c r="AM148" s="876"/>
      <c r="AN148" s="876"/>
      <c r="AO148" s="876"/>
      <c r="AP148" s="876"/>
      <c r="AQ148" s="876"/>
      <c r="AR148" s="876"/>
      <c r="AS148" s="876"/>
      <c r="AT148" s="876"/>
      <c r="AU148" s="876"/>
      <c r="AV148" s="876"/>
      <c r="AW148" s="876"/>
      <c r="AX148" s="876"/>
      <c r="AY148" s="876"/>
    </row>
    <row r="149" spans="1:51" ht="16.5">
      <c r="A149" s="1070">
        <v>128</v>
      </c>
      <c r="B149" s="1070"/>
      <c r="C149" s="1070"/>
      <c r="D149" s="908"/>
      <c r="E149" s="1070"/>
      <c r="F149" s="1070"/>
      <c r="G149" s="1153"/>
      <c r="H149" s="1070">
        <v>18</v>
      </c>
      <c r="I149" s="1150"/>
      <c r="J149" s="1169" t="s">
        <v>592</v>
      </c>
      <c r="K149" s="1187" t="s">
        <v>587</v>
      </c>
      <c r="L149" s="1175">
        <v>1</v>
      </c>
      <c r="M149" s="1143"/>
      <c r="N149" s="1079" t="str">
        <f t="shared" si="30"/>
        <v>Included</v>
      </c>
      <c r="O149" s="1080">
        <f t="shared" si="31"/>
        <v>0</v>
      </c>
      <c r="P149" s="875"/>
      <c r="Q149" s="285">
        <f t="shared" si="32"/>
        <v>0</v>
      </c>
      <c r="R149" s="907">
        <f t="shared" si="33"/>
        <v>0</v>
      </c>
      <c r="S149" s="875"/>
      <c r="T149" s="904"/>
      <c r="V149" s="905"/>
      <c r="AB149" s="876"/>
      <c r="AL149" s="876"/>
      <c r="AM149" s="876"/>
      <c r="AN149" s="876"/>
      <c r="AO149" s="876"/>
      <c r="AP149" s="876"/>
      <c r="AQ149" s="876"/>
      <c r="AR149" s="876"/>
      <c r="AS149" s="876"/>
      <c r="AT149" s="876"/>
      <c r="AU149" s="876"/>
      <c r="AV149" s="876"/>
      <c r="AW149" s="876"/>
      <c r="AX149" s="876"/>
      <c r="AY149" s="876"/>
    </row>
    <row r="150" spans="1:51" ht="16.5">
      <c r="A150" s="1070">
        <v>129</v>
      </c>
      <c r="B150" s="1070"/>
      <c r="C150" s="1070"/>
      <c r="D150" s="908"/>
      <c r="E150" s="1070"/>
      <c r="F150" s="1070"/>
      <c r="G150" s="1153"/>
      <c r="H150" s="1070">
        <v>18</v>
      </c>
      <c r="I150" s="1150"/>
      <c r="J150" s="1169" t="s">
        <v>583</v>
      </c>
      <c r="K150" s="1187" t="s">
        <v>587</v>
      </c>
      <c r="L150" s="1175">
        <v>1</v>
      </c>
      <c r="M150" s="1143"/>
      <c r="N150" s="1079" t="str">
        <f t="shared" si="26"/>
        <v>Included</v>
      </c>
      <c r="O150" s="1080">
        <f t="shared" si="27"/>
        <v>0</v>
      </c>
      <c r="P150" s="875"/>
      <c r="Q150" s="285">
        <f t="shared" si="28"/>
        <v>0</v>
      </c>
      <c r="R150" s="907">
        <f t="shared" si="29"/>
        <v>0</v>
      </c>
      <c r="S150" s="875"/>
      <c r="T150" s="904"/>
      <c r="V150" s="905"/>
      <c r="AB150" s="876"/>
      <c r="AL150" s="876"/>
      <c r="AM150" s="876"/>
      <c r="AN150" s="876"/>
      <c r="AO150" s="876"/>
      <c r="AP150" s="876"/>
      <c r="AQ150" s="876"/>
      <c r="AR150" s="876"/>
      <c r="AS150" s="876"/>
      <c r="AT150" s="876"/>
      <c r="AU150" s="876"/>
      <c r="AV150" s="876"/>
      <c r="AW150" s="876"/>
      <c r="AX150" s="876"/>
      <c r="AY150" s="876"/>
    </row>
    <row r="151" spans="1:51" ht="16.5">
      <c r="A151" s="1070">
        <v>130</v>
      </c>
      <c r="B151" s="1070"/>
      <c r="C151" s="1070"/>
      <c r="D151" s="908"/>
      <c r="E151" s="1070"/>
      <c r="F151" s="1070"/>
      <c r="G151" s="1153"/>
      <c r="H151" s="1070">
        <v>18</v>
      </c>
      <c r="I151" s="1150"/>
      <c r="J151" s="1169" t="s">
        <v>584</v>
      </c>
      <c r="K151" s="1187" t="s">
        <v>587</v>
      </c>
      <c r="L151" s="1175">
        <v>1</v>
      </c>
      <c r="M151" s="1143"/>
      <c r="N151" s="1079" t="str">
        <f t="shared" si="26"/>
        <v>Included</v>
      </c>
      <c r="O151" s="1080">
        <f t="shared" si="27"/>
        <v>0</v>
      </c>
      <c r="P151" s="875"/>
      <c r="Q151" s="285">
        <f t="shared" si="28"/>
        <v>0</v>
      </c>
      <c r="R151" s="907">
        <f t="shared" si="29"/>
        <v>0</v>
      </c>
      <c r="S151" s="875"/>
      <c r="T151" s="904"/>
      <c r="V151" s="905"/>
      <c r="AB151" s="876"/>
      <c r="AL151" s="876"/>
      <c r="AM151" s="876"/>
      <c r="AN151" s="876"/>
      <c r="AO151" s="876"/>
      <c r="AP151" s="876"/>
      <c r="AQ151" s="876"/>
      <c r="AR151" s="876"/>
      <c r="AS151" s="876"/>
      <c r="AT151" s="876"/>
      <c r="AU151" s="876"/>
      <c r="AV151" s="876"/>
      <c r="AW151" s="876"/>
      <c r="AX151" s="876"/>
      <c r="AY151" s="876"/>
    </row>
    <row r="152" spans="1:51" ht="31.5">
      <c r="A152" s="1070">
        <v>131</v>
      </c>
      <c r="B152" s="1070"/>
      <c r="C152" s="1070"/>
      <c r="D152" s="908"/>
      <c r="E152" s="1070"/>
      <c r="F152" s="1070"/>
      <c r="G152" s="1153"/>
      <c r="H152" s="1070"/>
      <c r="I152" s="1189"/>
      <c r="J152" s="1169" t="s">
        <v>573</v>
      </c>
      <c r="K152" s="1175"/>
      <c r="L152" s="1175"/>
      <c r="M152" s="1188"/>
      <c r="N152" s="1079"/>
      <c r="O152" s="1080">
        <f t="shared" si="27"/>
        <v>0</v>
      </c>
      <c r="P152" s="875"/>
      <c r="Q152" s="285">
        <f t="shared" si="28"/>
        <v>0</v>
      </c>
      <c r="R152" s="907">
        <f t="shared" si="29"/>
        <v>0</v>
      </c>
      <c r="S152" s="875"/>
      <c r="T152" s="904"/>
      <c r="V152" s="905"/>
      <c r="AB152" s="876"/>
      <c r="AL152" s="876"/>
      <c r="AM152" s="876"/>
      <c r="AN152" s="876"/>
      <c r="AO152" s="876"/>
      <c r="AP152" s="876"/>
      <c r="AQ152" s="876"/>
      <c r="AR152" s="876"/>
      <c r="AS152" s="876"/>
      <c r="AT152" s="876"/>
      <c r="AU152" s="876"/>
      <c r="AV152" s="876"/>
      <c r="AW152" s="876"/>
      <c r="AX152" s="876"/>
      <c r="AY152" s="876"/>
    </row>
    <row r="153" spans="1:51" ht="16.5">
      <c r="A153" s="1070">
        <v>132</v>
      </c>
      <c r="B153" s="1070"/>
      <c r="C153" s="1070"/>
      <c r="D153" s="908"/>
      <c r="E153" s="1070"/>
      <c r="F153" s="1070"/>
      <c r="G153" s="1153"/>
      <c r="H153" s="1070">
        <v>18</v>
      </c>
      <c r="I153" s="1150"/>
      <c r="J153" s="1172" t="s">
        <v>589</v>
      </c>
      <c r="K153" s="1175" t="s">
        <v>694</v>
      </c>
      <c r="L153" s="1175">
        <v>20.5</v>
      </c>
      <c r="M153" s="1143"/>
      <c r="N153" s="1079" t="str">
        <f t="shared" si="26"/>
        <v>Included</v>
      </c>
      <c r="O153" s="1080">
        <f t="shared" si="27"/>
        <v>0</v>
      </c>
      <c r="P153" s="875"/>
      <c r="Q153" s="285">
        <f t="shared" si="28"/>
        <v>0</v>
      </c>
      <c r="R153" s="907">
        <f t="shared" si="29"/>
        <v>0</v>
      </c>
      <c r="S153" s="875"/>
      <c r="T153" s="904"/>
      <c r="V153" s="905"/>
      <c r="AB153" s="876"/>
      <c r="AL153" s="876"/>
      <c r="AM153" s="876"/>
      <c r="AN153" s="876"/>
      <c r="AO153" s="876"/>
      <c r="AP153" s="876"/>
      <c r="AQ153" s="876"/>
      <c r="AR153" s="876"/>
      <c r="AS153" s="876"/>
      <c r="AT153" s="876"/>
      <c r="AU153" s="876"/>
      <c r="AV153" s="876"/>
      <c r="AW153" s="876"/>
      <c r="AX153" s="876"/>
      <c r="AY153" s="876"/>
    </row>
    <row r="154" spans="1:51" ht="16.5">
      <c r="A154" s="1070">
        <v>133</v>
      </c>
      <c r="B154" s="1070"/>
      <c r="C154" s="1070"/>
      <c r="D154" s="908"/>
      <c r="E154" s="1070"/>
      <c r="F154" s="1070"/>
      <c r="G154" s="1153"/>
      <c r="H154" s="1070">
        <v>18</v>
      </c>
      <c r="I154" s="1150"/>
      <c r="J154" s="1172" t="s">
        <v>678</v>
      </c>
      <c r="K154" s="1175" t="s">
        <v>694</v>
      </c>
      <c r="L154" s="1175">
        <v>2</v>
      </c>
      <c r="M154" s="1143"/>
      <c r="N154" s="1079" t="str">
        <f t="shared" si="26"/>
        <v>Included</v>
      </c>
      <c r="O154" s="1080">
        <f t="shared" si="27"/>
        <v>0</v>
      </c>
      <c r="P154" s="875"/>
      <c r="Q154" s="285">
        <f t="shared" si="28"/>
        <v>0</v>
      </c>
      <c r="R154" s="907">
        <f t="shared" si="29"/>
        <v>0</v>
      </c>
      <c r="S154" s="875"/>
      <c r="T154" s="904"/>
      <c r="V154" s="905"/>
      <c r="AB154" s="876"/>
      <c r="AL154" s="876"/>
      <c r="AM154" s="876"/>
      <c r="AN154" s="876"/>
      <c r="AO154" s="876"/>
      <c r="AP154" s="876"/>
      <c r="AQ154" s="876"/>
      <c r="AR154" s="876"/>
      <c r="AS154" s="876"/>
      <c r="AT154" s="876"/>
      <c r="AU154" s="876"/>
      <c r="AV154" s="876"/>
      <c r="AW154" s="876"/>
      <c r="AX154" s="876"/>
      <c r="AY154" s="876"/>
    </row>
    <row r="155" spans="1:51" ht="16.5">
      <c r="A155" s="1070">
        <v>134</v>
      </c>
      <c r="B155" s="1070"/>
      <c r="C155" s="1070"/>
      <c r="D155" s="908"/>
      <c r="E155" s="1070"/>
      <c r="F155" s="1070"/>
      <c r="G155" s="1153"/>
      <c r="H155" s="1070">
        <v>18</v>
      </c>
      <c r="I155" s="1150"/>
      <c r="J155" s="1172" t="s">
        <v>588</v>
      </c>
      <c r="K155" s="1175" t="s">
        <v>694</v>
      </c>
      <c r="L155" s="1175">
        <v>3</v>
      </c>
      <c r="M155" s="1143"/>
      <c r="N155" s="1079" t="str">
        <f t="shared" si="26"/>
        <v>Included</v>
      </c>
      <c r="O155" s="1080">
        <f t="shared" si="27"/>
        <v>0</v>
      </c>
      <c r="P155" s="875"/>
      <c r="Q155" s="285">
        <f t="shared" si="28"/>
        <v>0</v>
      </c>
      <c r="R155" s="907">
        <f t="shared" si="29"/>
        <v>0</v>
      </c>
      <c r="S155" s="875"/>
      <c r="T155" s="904"/>
      <c r="V155" s="905"/>
      <c r="AB155" s="876"/>
      <c r="AL155" s="876"/>
      <c r="AM155" s="876"/>
      <c r="AN155" s="876"/>
      <c r="AO155" s="876"/>
      <c r="AP155" s="876"/>
      <c r="AQ155" s="876"/>
      <c r="AR155" s="876"/>
      <c r="AS155" s="876"/>
      <c r="AT155" s="876"/>
      <c r="AU155" s="876"/>
      <c r="AV155" s="876"/>
      <c r="AW155" s="876"/>
      <c r="AX155" s="876"/>
      <c r="AY155" s="876"/>
    </row>
    <row r="156" spans="1:51" ht="16.5">
      <c r="A156" s="1070">
        <v>135</v>
      </c>
      <c r="B156" s="1070"/>
      <c r="C156" s="1070"/>
      <c r="D156" s="908"/>
      <c r="E156" s="1070"/>
      <c r="F156" s="1070"/>
      <c r="G156" s="1153"/>
      <c r="H156" s="1070">
        <v>18</v>
      </c>
      <c r="I156" s="1150"/>
      <c r="J156" s="1172" t="s">
        <v>679</v>
      </c>
      <c r="K156" s="1175" t="s">
        <v>694</v>
      </c>
      <c r="L156" s="1175">
        <v>7.5</v>
      </c>
      <c r="M156" s="1143"/>
      <c r="N156" s="1079" t="str">
        <f t="shared" ref="N156:N168" si="34">IF(M156=0, "Included",IF(ISERROR(L156*M156), M156, L156*M156))</f>
        <v>Included</v>
      </c>
      <c r="O156" s="1080">
        <f t="shared" ref="O156:O168" si="35">R156</f>
        <v>0</v>
      </c>
      <c r="P156" s="875"/>
      <c r="Q156" s="285">
        <f t="shared" ref="Q156:Q168" si="36">IF(N156="Included",0,N156)</f>
        <v>0</v>
      </c>
      <c r="R156" s="907">
        <f>IF(I156="", H156*Q156/100,I156*Q156)</f>
        <v>0</v>
      </c>
      <c r="S156" s="875"/>
      <c r="T156" s="904"/>
      <c r="V156" s="905"/>
      <c r="AB156" s="876"/>
      <c r="AL156" s="876"/>
      <c r="AM156" s="876"/>
      <c r="AN156" s="876"/>
      <c r="AO156" s="876"/>
      <c r="AP156" s="876"/>
      <c r="AQ156" s="876"/>
      <c r="AR156" s="876"/>
      <c r="AS156" s="876"/>
      <c r="AT156" s="876"/>
      <c r="AU156" s="876"/>
      <c r="AV156" s="876"/>
      <c r="AW156" s="876"/>
      <c r="AX156" s="876"/>
      <c r="AY156" s="876"/>
    </row>
    <row r="157" spans="1:51" ht="16.5">
      <c r="A157" s="1070">
        <v>136</v>
      </c>
      <c r="B157" s="1070"/>
      <c r="C157" s="1070"/>
      <c r="D157" s="908"/>
      <c r="E157" s="1070"/>
      <c r="F157" s="1070"/>
      <c r="G157" s="1153"/>
      <c r="H157" s="1070">
        <v>18</v>
      </c>
      <c r="I157" s="1150"/>
      <c r="J157" s="1172" t="s">
        <v>680</v>
      </c>
      <c r="K157" s="1175" t="s">
        <v>694</v>
      </c>
      <c r="L157" s="1175">
        <v>1.5</v>
      </c>
      <c r="M157" s="1143"/>
      <c r="N157" s="1079" t="str">
        <f t="shared" si="34"/>
        <v>Included</v>
      </c>
      <c r="O157" s="1080">
        <f t="shared" si="35"/>
        <v>0</v>
      </c>
      <c r="P157" s="875"/>
      <c r="Q157" s="285">
        <f t="shared" si="36"/>
        <v>0</v>
      </c>
      <c r="R157" s="907">
        <f t="shared" ref="R157:R168" si="37">IF(I157="", H157*Q157/100,I157*Q157)</f>
        <v>0</v>
      </c>
      <c r="S157" s="875"/>
      <c r="T157" s="904"/>
      <c r="V157" s="905"/>
      <c r="AB157" s="876"/>
      <c r="AL157" s="876"/>
      <c r="AM157" s="876"/>
      <c r="AN157" s="876"/>
      <c r="AO157" s="876"/>
      <c r="AP157" s="876"/>
      <c r="AQ157" s="876"/>
      <c r="AR157" s="876"/>
      <c r="AS157" s="876"/>
      <c r="AT157" s="876"/>
      <c r="AU157" s="876"/>
      <c r="AV157" s="876"/>
      <c r="AW157" s="876"/>
      <c r="AX157" s="876"/>
      <c r="AY157" s="876"/>
    </row>
    <row r="158" spans="1:51" ht="16.5">
      <c r="A158" s="1070">
        <v>137</v>
      </c>
      <c r="B158" s="1070"/>
      <c r="C158" s="1070"/>
      <c r="D158" s="908"/>
      <c r="E158" s="1070"/>
      <c r="F158" s="1070"/>
      <c r="G158" s="1153"/>
      <c r="H158" s="1070">
        <v>18</v>
      </c>
      <c r="I158" s="1150"/>
      <c r="J158" s="1172" t="s">
        <v>681</v>
      </c>
      <c r="K158" s="1175" t="s">
        <v>694</v>
      </c>
      <c r="L158" s="1175">
        <v>1.5</v>
      </c>
      <c r="M158" s="1143"/>
      <c r="N158" s="1079" t="str">
        <f t="shared" si="34"/>
        <v>Included</v>
      </c>
      <c r="O158" s="1080">
        <f t="shared" si="35"/>
        <v>0</v>
      </c>
      <c r="P158" s="875"/>
      <c r="Q158" s="285">
        <f t="shared" si="36"/>
        <v>0</v>
      </c>
      <c r="R158" s="907">
        <f t="shared" si="37"/>
        <v>0</v>
      </c>
      <c r="S158" s="875"/>
      <c r="T158" s="904"/>
      <c r="V158" s="905"/>
      <c r="AB158" s="876"/>
      <c r="AL158" s="876"/>
      <c r="AM158" s="876"/>
      <c r="AN158" s="876"/>
      <c r="AO158" s="876"/>
      <c r="AP158" s="876"/>
      <c r="AQ158" s="876"/>
      <c r="AR158" s="876"/>
      <c r="AS158" s="876"/>
      <c r="AT158" s="876"/>
      <c r="AU158" s="876"/>
      <c r="AV158" s="876"/>
      <c r="AW158" s="876"/>
      <c r="AX158" s="876"/>
      <c r="AY158" s="876"/>
    </row>
    <row r="159" spans="1:51" ht="31.5">
      <c r="A159" s="1070">
        <v>138</v>
      </c>
      <c r="B159" s="1070"/>
      <c r="C159" s="1070"/>
      <c r="D159" s="908"/>
      <c r="E159" s="1070"/>
      <c r="F159" s="1070"/>
      <c r="G159" s="1153"/>
      <c r="H159" s="1070"/>
      <c r="I159" s="1189"/>
      <c r="J159" s="1169" t="s">
        <v>682</v>
      </c>
      <c r="K159" s="1175"/>
      <c r="L159" s="1175"/>
      <c r="M159" s="1188"/>
      <c r="N159" s="1079"/>
      <c r="O159" s="1080">
        <f t="shared" si="35"/>
        <v>0</v>
      </c>
      <c r="P159" s="875"/>
      <c r="Q159" s="285">
        <f t="shared" si="36"/>
        <v>0</v>
      </c>
      <c r="R159" s="907">
        <f t="shared" si="37"/>
        <v>0</v>
      </c>
      <c r="S159" s="875"/>
      <c r="T159" s="904"/>
      <c r="V159" s="905"/>
      <c r="AB159" s="876"/>
      <c r="AL159" s="876"/>
      <c r="AM159" s="876"/>
      <c r="AN159" s="876"/>
      <c r="AO159" s="876"/>
      <c r="AP159" s="876"/>
      <c r="AQ159" s="876"/>
      <c r="AR159" s="876"/>
      <c r="AS159" s="876"/>
      <c r="AT159" s="876"/>
      <c r="AU159" s="876"/>
      <c r="AV159" s="876"/>
      <c r="AW159" s="876"/>
      <c r="AX159" s="876"/>
      <c r="AY159" s="876"/>
    </row>
    <row r="160" spans="1:51" ht="16.5">
      <c r="A160" s="1070">
        <v>139</v>
      </c>
      <c r="B160" s="1070"/>
      <c r="C160" s="1070"/>
      <c r="D160" s="908"/>
      <c r="E160" s="1070"/>
      <c r="F160" s="1070"/>
      <c r="G160" s="1153"/>
      <c r="H160" s="1070">
        <v>18</v>
      </c>
      <c r="I160" s="1150"/>
      <c r="J160" s="1173" t="s">
        <v>595</v>
      </c>
      <c r="K160" s="1175" t="s">
        <v>694</v>
      </c>
      <c r="L160" s="1175">
        <v>9</v>
      </c>
      <c r="M160" s="1143"/>
      <c r="N160" s="1079" t="str">
        <f t="shared" si="34"/>
        <v>Included</v>
      </c>
      <c r="O160" s="1080">
        <f t="shared" si="35"/>
        <v>0</v>
      </c>
      <c r="P160" s="875"/>
      <c r="Q160" s="285">
        <f t="shared" si="36"/>
        <v>0</v>
      </c>
      <c r="R160" s="907">
        <f t="shared" si="37"/>
        <v>0</v>
      </c>
      <c r="S160" s="875"/>
      <c r="T160" s="904"/>
      <c r="V160" s="905"/>
      <c r="AB160" s="876"/>
      <c r="AL160" s="876"/>
      <c r="AM160" s="876"/>
      <c r="AN160" s="876"/>
      <c r="AO160" s="876"/>
      <c r="AP160" s="876"/>
      <c r="AQ160" s="876"/>
      <c r="AR160" s="876"/>
      <c r="AS160" s="876"/>
      <c r="AT160" s="876"/>
      <c r="AU160" s="876"/>
      <c r="AV160" s="876"/>
      <c r="AW160" s="876"/>
      <c r="AX160" s="876"/>
      <c r="AY160" s="876"/>
    </row>
    <row r="161" spans="1:51" ht="16.5">
      <c r="A161" s="1070">
        <v>140</v>
      </c>
      <c r="B161" s="1070"/>
      <c r="C161" s="1070"/>
      <c r="D161" s="908"/>
      <c r="E161" s="1070"/>
      <c r="F161" s="1070"/>
      <c r="G161" s="1153"/>
      <c r="H161" s="1070">
        <v>18</v>
      </c>
      <c r="I161" s="1150"/>
      <c r="J161" s="1172" t="s">
        <v>591</v>
      </c>
      <c r="K161" s="1175" t="s">
        <v>694</v>
      </c>
      <c r="L161" s="1175">
        <v>2</v>
      </c>
      <c r="M161" s="1143"/>
      <c r="N161" s="1079" t="str">
        <f t="shared" si="34"/>
        <v>Included</v>
      </c>
      <c r="O161" s="1080">
        <f t="shared" si="35"/>
        <v>0</v>
      </c>
      <c r="P161" s="875"/>
      <c r="Q161" s="285">
        <f t="shared" si="36"/>
        <v>0</v>
      </c>
      <c r="R161" s="907">
        <f t="shared" si="37"/>
        <v>0</v>
      </c>
      <c r="S161" s="875"/>
      <c r="T161" s="904"/>
      <c r="V161" s="905"/>
      <c r="AB161" s="876"/>
      <c r="AL161" s="876"/>
      <c r="AM161" s="876"/>
      <c r="AN161" s="876"/>
      <c r="AO161" s="876"/>
      <c r="AP161" s="876"/>
      <c r="AQ161" s="876"/>
      <c r="AR161" s="876"/>
      <c r="AS161" s="876"/>
      <c r="AT161" s="876"/>
      <c r="AU161" s="876"/>
      <c r="AV161" s="876"/>
      <c r="AW161" s="876"/>
      <c r="AX161" s="876"/>
      <c r="AY161" s="876"/>
    </row>
    <row r="162" spans="1:51" ht="16.5">
      <c r="A162" s="1070">
        <v>141</v>
      </c>
      <c r="B162" s="1070"/>
      <c r="C162" s="1070"/>
      <c r="D162" s="908"/>
      <c r="E162" s="1070"/>
      <c r="F162" s="1070"/>
      <c r="G162" s="1153"/>
      <c r="H162" s="1070">
        <v>18</v>
      </c>
      <c r="I162" s="1150"/>
      <c r="J162" s="1172" t="s">
        <v>590</v>
      </c>
      <c r="K162" s="1175" t="s">
        <v>694</v>
      </c>
      <c r="L162" s="1175">
        <v>14.5</v>
      </c>
      <c r="M162" s="1143"/>
      <c r="N162" s="1079" t="str">
        <f t="shared" si="34"/>
        <v>Included</v>
      </c>
      <c r="O162" s="1080">
        <f t="shared" si="35"/>
        <v>0</v>
      </c>
      <c r="P162" s="875"/>
      <c r="Q162" s="285">
        <f t="shared" si="36"/>
        <v>0</v>
      </c>
      <c r="R162" s="907">
        <f t="shared" si="37"/>
        <v>0</v>
      </c>
      <c r="S162" s="875"/>
      <c r="T162" s="904"/>
      <c r="V162" s="905"/>
      <c r="AB162" s="876"/>
      <c r="AL162" s="876"/>
      <c r="AM162" s="876"/>
      <c r="AN162" s="876"/>
      <c r="AO162" s="876"/>
      <c r="AP162" s="876"/>
      <c r="AQ162" s="876"/>
      <c r="AR162" s="876"/>
      <c r="AS162" s="876"/>
      <c r="AT162" s="876"/>
      <c r="AU162" s="876"/>
      <c r="AV162" s="876"/>
      <c r="AW162" s="876"/>
      <c r="AX162" s="876"/>
      <c r="AY162" s="876"/>
    </row>
    <row r="163" spans="1:51" ht="16.5">
      <c r="A163" s="1070">
        <v>142</v>
      </c>
      <c r="B163" s="1070"/>
      <c r="C163" s="1070"/>
      <c r="D163" s="908"/>
      <c r="E163" s="1070"/>
      <c r="F163" s="1070"/>
      <c r="G163" s="1153"/>
      <c r="H163" s="1070">
        <v>18</v>
      </c>
      <c r="I163" s="1150"/>
      <c r="J163" s="1172" t="s">
        <v>683</v>
      </c>
      <c r="K163" s="1175" t="s">
        <v>694</v>
      </c>
      <c r="L163" s="1175">
        <v>2.5</v>
      </c>
      <c r="M163" s="1143"/>
      <c r="N163" s="1079" t="str">
        <f t="shared" si="34"/>
        <v>Included</v>
      </c>
      <c r="O163" s="1080">
        <f t="shared" si="35"/>
        <v>0</v>
      </c>
      <c r="P163" s="875"/>
      <c r="Q163" s="285">
        <f t="shared" si="36"/>
        <v>0</v>
      </c>
      <c r="R163" s="907">
        <f t="shared" si="37"/>
        <v>0</v>
      </c>
      <c r="S163" s="875"/>
      <c r="T163" s="904"/>
      <c r="V163" s="905"/>
      <c r="AB163" s="876"/>
      <c r="AL163" s="876"/>
      <c r="AM163" s="876"/>
      <c r="AN163" s="876"/>
      <c r="AO163" s="876"/>
      <c r="AP163" s="876"/>
      <c r="AQ163" s="876"/>
      <c r="AR163" s="876"/>
      <c r="AS163" s="876"/>
      <c r="AT163" s="876"/>
      <c r="AU163" s="876"/>
      <c r="AV163" s="876"/>
      <c r="AW163" s="876"/>
      <c r="AX163" s="876"/>
      <c r="AY163" s="876"/>
    </row>
    <row r="164" spans="1:51" ht="16.5">
      <c r="A164" s="1070">
        <v>143</v>
      </c>
      <c r="B164" s="1070"/>
      <c r="C164" s="1070"/>
      <c r="D164" s="908"/>
      <c r="E164" s="1070"/>
      <c r="F164" s="1070"/>
      <c r="G164" s="1153"/>
      <c r="H164" s="1070">
        <v>18</v>
      </c>
      <c r="I164" s="1150"/>
      <c r="J164" s="1172" t="s">
        <v>684</v>
      </c>
      <c r="K164" s="1175" t="s">
        <v>694</v>
      </c>
      <c r="L164" s="1175">
        <v>4.5</v>
      </c>
      <c r="M164" s="1143"/>
      <c r="N164" s="1079" t="str">
        <f t="shared" si="34"/>
        <v>Included</v>
      </c>
      <c r="O164" s="1080">
        <f t="shared" si="35"/>
        <v>0</v>
      </c>
      <c r="P164" s="875"/>
      <c r="Q164" s="285">
        <f t="shared" si="36"/>
        <v>0</v>
      </c>
      <c r="R164" s="907">
        <f t="shared" si="37"/>
        <v>0</v>
      </c>
      <c r="S164" s="875"/>
      <c r="T164" s="904"/>
      <c r="V164" s="905"/>
      <c r="AB164" s="876"/>
      <c r="AL164" s="876"/>
      <c r="AM164" s="876"/>
      <c r="AN164" s="876"/>
      <c r="AO164" s="876"/>
      <c r="AP164" s="876"/>
      <c r="AQ164" s="876"/>
      <c r="AR164" s="876"/>
      <c r="AS164" s="876"/>
      <c r="AT164" s="876"/>
      <c r="AU164" s="876"/>
      <c r="AV164" s="876"/>
      <c r="AW164" s="876"/>
      <c r="AX164" s="876"/>
      <c r="AY164" s="876"/>
    </row>
    <row r="165" spans="1:51" ht="16.5">
      <c r="A165" s="1070">
        <v>144</v>
      </c>
      <c r="B165" s="1070"/>
      <c r="C165" s="1070"/>
      <c r="D165" s="908"/>
      <c r="E165" s="1070"/>
      <c r="F165" s="1070"/>
      <c r="G165" s="1153"/>
      <c r="H165" s="1070">
        <v>18</v>
      </c>
      <c r="I165" s="1150"/>
      <c r="J165" s="1174" t="s">
        <v>687</v>
      </c>
      <c r="K165" s="1175" t="s">
        <v>691</v>
      </c>
      <c r="L165" s="1175">
        <v>6</v>
      </c>
      <c r="M165" s="1143"/>
      <c r="N165" s="1079" t="str">
        <f t="shared" si="34"/>
        <v>Included</v>
      </c>
      <c r="O165" s="1080">
        <f t="shared" si="35"/>
        <v>0</v>
      </c>
      <c r="P165" s="875"/>
      <c r="Q165" s="285">
        <f t="shared" si="36"/>
        <v>0</v>
      </c>
      <c r="R165" s="907">
        <f t="shared" si="37"/>
        <v>0</v>
      </c>
      <c r="S165" s="875"/>
      <c r="T165" s="904"/>
      <c r="V165" s="905"/>
      <c r="AB165" s="876"/>
      <c r="AL165" s="876"/>
      <c r="AM165" s="876"/>
      <c r="AN165" s="876"/>
      <c r="AO165" s="876"/>
      <c r="AP165" s="876"/>
      <c r="AQ165" s="876"/>
      <c r="AR165" s="876"/>
      <c r="AS165" s="876"/>
      <c r="AT165" s="876"/>
      <c r="AU165" s="876"/>
      <c r="AV165" s="876"/>
      <c r="AW165" s="876"/>
      <c r="AX165" s="876"/>
      <c r="AY165" s="876"/>
    </row>
    <row r="166" spans="1:51" ht="16.5">
      <c r="A166" s="1070">
        <v>145</v>
      </c>
      <c r="B166" s="1070"/>
      <c r="C166" s="1070"/>
      <c r="D166" s="908"/>
      <c r="E166" s="1070"/>
      <c r="F166" s="1070"/>
      <c r="G166" s="1153"/>
      <c r="H166" s="1070">
        <v>18</v>
      </c>
      <c r="I166" s="1150"/>
      <c r="J166" s="1174" t="s">
        <v>577</v>
      </c>
      <c r="K166" s="1175" t="s">
        <v>691</v>
      </c>
      <c r="L166" s="1175">
        <v>6</v>
      </c>
      <c r="M166" s="1143"/>
      <c r="N166" s="1079" t="str">
        <f t="shared" si="34"/>
        <v>Included</v>
      </c>
      <c r="O166" s="1080">
        <f t="shared" si="35"/>
        <v>0</v>
      </c>
      <c r="P166" s="875"/>
      <c r="Q166" s="285">
        <f t="shared" si="36"/>
        <v>0</v>
      </c>
      <c r="R166" s="907">
        <f t="shared" si="37"/>
        <v>0</v>
      </c>
      <c r="S166" s="875"/>
      <c r="T166" s="904"/>
      <c r="V166" s="905"/>
      <c r="AB166" s="876"/>
      <c r="AL166" s="876"/>
      <c r="AM166" s="876"/>
      <c r="AN166" s="876"/>
      <c r="AO166" s="876"/>
      <c r="AP166" s="876"/>
      <c r="AQ166" s="876"/>
      <c r="AR166" s="876"/>
      <c r="AS166" s="876"/>
      <c r="AT166" s="876"/>
      <c r="AU166" s="876"/>
      <c r="AV166" s="876"/>
      <c r="AW166" s="876"/>
      <c r="AX166" s="876"/>
      <c r="AY166" s="876"/>
    </row>
    <row r="167" spans="1:51" ht="16.5">
      <c r="A167" s="1070">
        <v>146</v>
      </c>
      <c r="B167" s="1070"/>
      <c r="C167" s="1070"/>
      <c r="D167" s="908"/>
      <c r="E167" s="1070"/>
      <c r="F167" s="1070"/>
      <c r="G167" s="1153"/>
      <c r="H167" s="1070">
        <v>18</v>
      </c>
      <c r="I167" s="1150"/>
      <c r="J167" s="1176" t="s">
        <v>575</v>
      </c>
      <c r="K167" s="1177" t="s">
        <v>695</v>
      </c>
      <c r="L167" s="1177">
        <v>6</v>
      </c>
      <c r="M167" s="1143"/>
      <c r="N167" s="1079" t="str">
        <f t="shared" si="34"/>
        <v>Included</v>
      </c>
      <c r="O167" s="1080">
        <f t="shared" si="35"/>
        <v>0</v>
      </c>
      <c r="P167" s="875"/>
      <c r="Q167" s="285">
        <f t="shared" si="36"/>
        <v>0</v>
      </c>
      <c r="R167" s="907">
        <f t="shared" si="37"/>
        <v>0</v>
      </c>
      <c r="S167" s="875"/>
      <c r="T167" s="904"/>
      <c r="V167" s="905"/>
      <c r="AB167" s="876"/>
      <c r="AL167" s="876"/>
      <c r="AM167" s="876"/>
      <c r="AN167" s="876"/>
      <c r="AO167" s="876"/>
      <c r="AP167" s="876"/>
      <c r="AQ167" s="876"/>
      <c r="AR167" s="876"/>
      <c r="AS167" s="876"/>
      <c r="AT167" s="876"/>
      <c r="AU167" s="876"/>
      <c r="AV167" s="876"/>
      <c r="AW167" s="876"/>
      <c r="AX167" s="876"/>
      <c r="AY167" s="876"/>
    </row>
    <row r="168" spans="1:51" ht="16.5">
      <c r="A168" s="1070">
        <v>147</v>
      </c>
      <c r="B168" s="1070"/>
      <c r="C168" s="1070"/>
      <c r="D168" s="908"/>
      <c r="E168" s="1070"/>
      <c r="F168" s="1070"/>
      <c r="G168" s="1153"/>
      <c r="H168" s="1070">
        <v>18</v>
      </c>
      <c r="I168" s="1150"/>
      <c r="J168" s="1179" t="s">
        <v>688</v>
      </c>
      <c r="K168" s="1180" t="s">
        <v>695</v>
      </c>
      <c r="L168" s="1180">
        <v>12</v>
      </c>
      <c r="M168" s="1143"/>
      <c r="N168" s="1079" t="str">
        <f t="shared" si="34"/>
        <v>Included</v>
      </c>
      <c r="O168" s="1080">
        <f t="shared" si="35"/>
        <v>0</v>
      </c>
      <c r="P168" s="875"/>
      <c r="Q168" s="285">
        <f t="shared" si="36"/>
        <v>0</v>
      </c>
      <c r="R168" s="907">
        <f t="shared" si="37"/>
        <v>0</v>
      </c>
      <c r="S168" s="875"/>
      <c r="T168" s="904"/>
      <c r="V168" s="905"/>
      <c r="AB168" s="876"/>
      <c r="AL168" s="876"/>
      <c r="AM168" s="876"/>
      <c r="AN168" s="876"/>
      <c r="AO168" s="876"/>
      <c r="AP168" s="876"/>
      <c r="AQ168" s="876"/>
      <c r="AR168" s="876"/>
      <c r="AS168" s="876"/>
      <c r="AT168" s="876"/>
      <c r="AU168" s="876"/>
      <c r="AV168" s="876"/>
      <c r="AW168" s="876"/>
      <c r="AX168" s="876"/>
      <c r="AY168" s="876"/>
    </row>
    <row r="169" spans="1:51" ht="25.5" customHeight="1">
      <c r="A169" s="910"/>
      <c r="B169" s="911"/>
      <c r="C169" s="911"/>
      <c r="D169" s="911"/>
      <c r="E169" s="911"/>
      <c r="F169" s="911"/>
      <c r="G169" s="911"/>
      <c r="H169" s="1261" t="s">
        <v>576</v>
      </c>
      <c r="I169" s="1261"/>
      <c r="J169" s="1261"/>
      <c r="K169" s="1261"/>
      <c r="L169" s="1261"/>
      <c r="M169" s="1262"/>
      <c r="N169" s="1125">
        <f>SUM(N22:N168)</f>
        <v>0</v>
      </c>
      <c r="O169" s="1081">
        <f>SUM(O22:O168)</f>
        <v>0</v>
      </c>
      <c r="S169" s="873"/>
      <c r="Z169" s="882"/>
      <c r="AA169" s="882"/>
      <c r="AC169" s="882"/>
      <c r="AD169" s="882"/>
      <c r="AF169" s="877"/>
      <c r="AL169" s="876"/>
      <c r="AM169" s="876"/>
      <c r="AN169" s="876"/>
      <c r="AO169" s="876"/>
      <c r="AP169" s="876"/>
      <c r="AQ169" s="876"/>
      <c r="AR169" s="876"/>
      <c r="AS169" s="876"/>
      <c r="AT169" s="876"/>
      <c r="AU169" s="876"/>
      <c r="AV169" s="876"/>
      <c r="AW169" s="876"/>
      <c r="AX169" s="876"/>
      <c r="AY169" s="876"/>
    </row>
    <row r="170" spans="1:51">
      <c r="A170" s="912"/>
      <c r="B170" s="913"/>
      <c r="C170" s="913"/>
      <c r="D170" s="913"/>
      <c r="E170" s="913"/>
      <c r="F170" s="913"/>
      <c r="G170" s="913"/>
      <c r="H170" s="1256" t="s">
        <v>505</v>
      </c>
      <c r="I170" s="1256"/>
      <c r="J170" s="1256"/>
      <c r="K170" s="1256"/>
      <c r="L170" s="1256"/>
      <c r="M170" s="1257"/>
      <c r="N170" s="1082">
        <f>'Sch-7'!M20</f>
        <v>0</v>
      </c>
      <c r="O170" s="1083"/>
      <c r="Z170" s="877"/>
      <c r="AA170" s="882"/>
      <c r="AC170" s="877"/>
      <c r="AD170" s="882"/>
      <c r="AL170" s="876"/>
      <c r="AM170" s="876"/>
      <c r="AN170" s="876"/>
      <c r="AO170" s="876"/>
      <c r="AP170" s="876"/>
      <c r="AQ170" s="876"/>
      <c r="AR170" s="876"/>
      <c r="AS170" s="876"/>
      <c r="AT170" s="876"/>
      <c r="AU170" s="876"/>
      <c r="AV170" s="876"/>
      <c r="AW170" s="876"/>
      <c r="AX170" s="876"/>
      <c r="AY170" s="876"/>
    </row>
    <row r="171" spans="1:51" ht="15.75" thickBot="1">
      <c r="A171" s="914"/>
      <c r="B171" s="915"/>
      <c r="C171" s="915"/>
      <c r="D171" s="915"/>
      <c r="E171" s="915"/>
      <c r="F171" s="915"/>
      <c r="G171" s="915"/>
      <c r="H171" s="1258" t="s">
        <v>423</v>
      </c>
      <c r="I171" s="1258"/>
      <c r="J171" s="1258"/>
      <c r="K171" s="1258"/>
      <c r="L171" s="1258"/>
      <c r="M171" s="1258"/>
      <c r="N171" s="1126">
        <f>N170+N169</f>
        <v>0</v>
      </c>
      <c r="O171" s="1085"/>
      <c r="Z171" s="877"/>
      <c r="AA171" s="909"/>
      <c r="AB171" s="901"/>
      <c r="AC171" s="901"/>
      <c r="AD171" s="909"/>
      <c r="AF171" s="916"/>
      <c r="AL171" s="876"/>
      <c r="AM171" s="876"/>
      <c r="AN171" s="876"/>
      <c r="AO171" s="876"/>
      <c r="AP171" s="876"/>
      <c r="AQ171" s="876"/>
      <c r="AR171" s="876"/>
      <c r="AS171" s="876"/>
      <c r="AT171" s="876"/>
      <c r="AU171" s="876"/>
      <c r="AV171" s="876"/>
      <c r="AW171" s="876"/>
      <c r="AX171" s="876"/>
      <c r="AY171" s="876"/>
    </row>
    <row r="172" spans="1:51" ht="15.75" thickBot="1">
      <c r="A172" s="917"/>
      <c r="B172" s="917"/>
      <c r="C172" s="917"/>
      <c r="D172" s="917"/>
      <c r="E172" s="917"/>
      <c r="F172" s="917"/>
      <c r="G172" s="917"/>
      <c r="H172" s="1265" t="s">
        <v>510</v>
      </c>
      <c r="I172" s="1266"/>
      <c r="J172" s="1266"/>
      <c r="K172" s="1266"/>
      <c r="L172" s="1266"/>
      <c r="M172" s="1267"/>
      <c r="N172" s="1084">
        <f>O169</f>
        <v>0</v>
      </c>
      <c r="O172" s="1085"/>
      <c r="Z172" s="877"/>
      <c r="AA172" s="909"/>
      <c r="AB172" s="901"/>
      <c r="AC172" s="901"/>
      <c r="AD172" s="909"/>
      <c r="AF172" s="916"/>
      <c r="AL172" s="876"/>
      <c r="AM172" s="876"/>
      <c r="AN172" s="876"/>
      <c r="AO172" s="876"/>
      <c r="AP172" s="876"/>
      <c r="AQ172" s="876"/>
      <c r="AR172" s="876"/>
      <c r="AS172" s="876"/>
      <c r="AT172" s="876"/>
      <c r="AU172" s="876"/>
      <c r="AV172" s="876"/>
      <c r="AW172" s="876"/>
      <c r="AX172" s="876"/>
      <c r="AY172" s="876"/>
    </row>
    <row r="173" spans="1:51">
      <c r="A173" s="1263"/>
      <c r="B173" s="1263"/>
      <c r="C173" s="1263"/>
      <c r="D173" s="1263"/>
      <c r="E173" s="1263"/>
      <c r="F173" s="1263"/>
      <c r="G173" s="1263"/>
      <c r="H173" s="1264"/>
      <c r="I173" s="1264"/>
      <c r="J173" s="1264"/>
      <c r="K173" s="1264"/>
      <c r="L173" s="1264"/>
      <c r="M173" s="1264"/>
      <c r="N173" s="1264"/>
      <c r="O173" s="1264"/>
      <c r="Z173" s="916"/>
      <c r="AA173" s="882"/>
      <c r="AC173" s="916"/>
      <c r="AD173" s="882"/>
      <c r="AL173" s="876"/>
      <c r="AM173" s="876"/>
      <c r="AN173" s="876"/>
      <c r="AO173" s="876"/>
      <c r="AP173" s="876"/>
      <c r="AQ173" s="876"/>
      <c r="AR173" s="876"/>
      <c r="AS173" s="876"/>
      <c r="AT173" s="876"/>
      <c r="AU173" s="876"/>
      <c r="AV173" s="876"/>
      <c r="AW173" s="876"/>
      <c r="AX173" s="876"/>
      <c r="AY173" s="876"/>
    </row>
    <row r="174" spans="1:51">
      <c r="A174" s="918" t="s">
        <v>410</v>
      </c>
      <c r="B174" s="1268" t="s">
        <v>486</v>
      </c>
      <c r="C174" s="1268"/>
      <c r="D174" s="1268"/>
      <c r="E174" s="1268"/>
      <c r="F174" s="1268"/>
      <c r="G174" s="1268"/>
      <c r="H174" s="1268"/>
      <c r="I174" s="1268"/>
      <c r="J174" s="1268"/>
      <c r="K174" s="1268"/>
      <c r="L174" s="1268"/>
      <c r="M174" s="1268"/>
      <c r="N174" s="1268"/>
      <c r="O174" s="1268"/>
      <c r="AL174" s="876"/>
      <c r="AM174" s="876"/>
      <c r="AN174" s="876"/>
      <c r="AO174" s="876"/>
      <c r="AP174" s="876"/>
      <c r="AQ174" s="876"/>
      <c r="AR174" s="876"/>
      <c r="AS174" s="876"/>
      <c r="AT174" s="876"/>
      <c r="AU174" s="876"/>
      <c r="AV174" s="876"/>
      <c r="AW174" s="876"/>
      <c r="AX174" s="876"/>
      <c r="AY174" s="876"/>
    </row>
    <row r="175" spans="1:51">
      <c r="A175" s="916" t="s">
        <v>488</v>
      </c>
      <c r="B175" s="1268" t="s">
        <v>487</v>
      </c>
      <c r="C175" s="1268"/>
      <c r="D175" s="1268"/>
      <c r="E175" s="1268"/>
      <c r="F175" s="1268"/>
      <c r="G175" s="1268"/>
      <c r="H175" s="1268"/>
      <c r="I175" s="1268"/>
      <c r="J175" s="1268"/>
      <c r="K175" s="1268"/>
      <c r="L175" s="1268"/>
      <c r="M175" s="1268"/>
      <c r="N175" s="1268"/>
      <c r="O175" s="1268"/>
      <c r="AL175" s="876"/>
      <c r="AM175" s="876"/>
      <c r="AN175" s="876"/>
      <c r="AO175" s="876"/>
      <c r="AP175" s="876"/>
      <c r="AQ175" s="876"/>
      <c r="AR175" s="876"/>
      <c r="AS175" s="876"/>
      <c r="AT175" s="876"/>
      <c r="AU175" s="876"/>
      <c r="AV175" s="876"/>
      <c r="AW175" s="876"/>
      <c r="AX175" s="876"/>
      <c r="AY175" s="876"/>
    </row>
    <row r="176" spans="1:51">
      <c r="A176" s="916"/>
      <c r="B176" s="916"/>
      <c r="C176" s="916"/>
      <c r="D176" s="916"/>
      <c r="E176" s="916"/>
      <c r="F176" s="1268"/>
      <c r="G176" s="1268"/>
      <c r="H176" s="1268"/>
      <c r="I176" s="1268"/>
      <c r="J176" s="1268"/>
      <c r="K176" s="1268"/>
      <c r="L176" s="1268"/>
      <c r="M176" s="1268"/>
      <c r="N176" s="1268"/>
      <c r="O176" s="1268"/>
      <c r="AL176" s="876"/>
      <c r="AM176" s="876"/>
      <c r="AN176" s="876"/>
      <c r="AO176" s="876"/>
      <c r="AP176" s="876"/>
      <c r="AQ176" s="876"/>
      <c r="AR176" s="876"/>
      <c r="AS176" s="876"/>
      <c r="AT176" s="876"/>
      <c r="AU176" s="876"/>
      <c r="AV176" s="876"/>
      <c r="AW176" s="876"/>
      <c r="AX176" s="876"/>
      <c r="AY176" s="876"/>
    </row>
    <row r="177" spans="1:51" ht="28.5">
      <c r="A177" s="919" t="s">
        <v>406</v>
      </c>
      <c r="B177" s="920" t="str">
        <f>'Names of Bidder'!D31&amp;"-"&amp; 'Names of Bidder'!E31&amp;"-" &amp;'Names of Bidder'!F31</f>
        <v>--</v>
      </c>
      <c r="C177" s="919"/>
      <c r="D177" s="919"/>
      <c r="E177" s="919"/>
      <c r="F177" s="876"/>
      <c r="G177" s="919"/>
      <c r="H177" s="919"/>
      <c r="I177" s="891"/>
      <c r="K177" s="921"/>
      <c r="L177" s="901"/>
      <c r="AL177" s="876"/>
      <c r="AM177" s="876"/>
      <c r="AN177" s="876"/>
      <c r="AO177" s="876"/>
      <c r="AP177" s="876"/>
      <c r="AQ177" s="876"/>
      <c r="AR177" s="876"/>
      <c r="AS177" s="876"/>
      <c r="AT177" s="876"/>
      <c r="AU177" s="876"/>
      <c r="AV177" s="876"/>
      <c r="AW177" s="876"/>
      <c r="AX177" s="876"/>
      <c r="AY177" s="876"/>
    </row>
    <row r="178" spans="1:51" ht="28.5">
      <c r="A178" s="919" t="s">
        <v>407</v>
      </c>
      <c r="B178" s="920" t="str">
        <f>IF('Names of Bidder'!D32=0, "", 'Names of Bidder'!D32)</f>
        <v/>
      </c>
      <c r="C178" s="919"/>
      <c r="D178" s="919"/>
      <c r="E178" s="919"/>
      <c r="F178" s="876"/>
      <c r="G178" s="919"/>
      <c r="H178" s="919"/>
      <c r="I178" s="891"/>
      <c r="L178" s="901" t="s">
        <v>408</v>
      </c>
      <c r="M178" s="922" t="str">
        <f>IF('Names of Bidder'!D24=0, "", 'Names of Bidder'!D24)</f>
        <v/>
      </c>
      <c r="AL178" s="876"/>
      <c r="AM178" s="876"/>
      <c r="AN178" s="876"/>
      <c r="AO178" s="876"/>
      <c r="AP178" s="876"/>
      <c r="AQ178" s="876"/>
      <c r="AR178" s="876"/>
      <c r="AS178" s="876"/>
      <c r="AT178" s="876"/>
      <c r="AU178" s="876"/>
      <c r="AV178" s="876"/>
      <c r="AW178" s="876"/>
      <c r="AX178" s="876"/>
      <c r="AY178" s="876"/>
    </row>
    <row r="179" spans="1:51">
      <c r="A179" s="874"/>
      <c r="B179" s="874"/>
      <c r="C179" s="874"/>
      <c r="D179" s="874"/>
      <c r="E179" s="874"/>
      <c r="F179" s="874"/>
      <c r="G179" s="874"/>
      <c r="H179" s="874"/>
      <c r="I179" s="923"/>
      <c r="J179" s="875"/>
      <c r="K179" s="874"/>
      <c r="L179" s="901" t="s">
        <v>409</v>
      </c>
      <c r="M179" s="922" t="str">
        <f>IF('Names of Bidder'!D25=0, "", 'Names of Bidder'!D25)</f>
        <v/>
      </c>
      <c r="N179" s="874"/>
      <c r="AL179" s="876"/>
      <c r="AM179" s="876"/>
      <c r="AN179" s="876"/>
      <c r="AO179" s="876"/>
      <c r="AP179" s="876"/>
      <c r="AQ179" s="876"/>
      <c r="AR179" s="876"/>
      <c r="AS179" s="876"/>
      <c r="AT179" s="876"/>
      <c r="AU179" s="876"/>
      <c r="AV179" s="876"/>
      <c r="AW179" s="876"/>
      <c r="AX179" s="876"/>
      <c r="AY179" s="876"/>
    </row>
    <row r="180" spans="1:51">
      <c r="A180" s="924"/>
      <c r="B180" s="924"/>
      <c r="C180" s="924"/>
      <c r="D180" s="924"/>
      <c r="E180" s="924"/>
      <c r="F180" s="924"/>
      <c r="G180" s="924"/>
      <c r="H180" s="924"/>
      <c r="I180" s="925"/>
      <c r="J180" s="905"/>
      <c r="K180" s="924"/>
      <c r="L180" s="901"/>
      <c r="M180" s="926"/>
      <c r="N180" s="924"/>
      <c r="O180" s="942"/>
      <c r="AL180" s="876"/>
      <c r="AM180" s="876"/>
      <c r="AN180" s="876"/>
      <c r="AO180" s="876"/>
      <c r="AP180" s="876"/>
      <c r="AQ180" s="876"/>
      <c r="AR180" s="876"/>
      <c r="AS180" s="876"/>
      <c r="AT180" s="876"/>
      <c r="AU180" s="876"/>
      <c r="AV180" s="876"/>
      <c r="AW180" s="876"/>
      <c r="AX180" s="876"/>
      <c r="AY180" s="876"/>
    </row>
    <row r="181" spans="1:51">
      <c r="A181" s="924"/>
      <c r="B181" s="924"/>
      <c r="C181" s="924"/>
      <c r="D181" s="924"/>
      <c r="E181" s="924"/>
      <c r="F181" s="924"/>
      <c r="G181" s="924"/>
      <c r="H181" s="924"/>
      <c r="I181" s="925"/>
      <c r="J181" s="905"/>
      <c r="K181" s="924"/>
      <c r="L181" s="924"/>
      <c r="M181" s="905"/>
      <c r="N181" s="924"/>
      <c r="O181" s="942"/>
      <c r="AL181" s="876"/>
      <c r="AM181" s="876"/>
      <c r="AN181" s="876"/>
      <c r="AO181" s="876"/>
      <c r="AP181" s="876"/>
      <c r="AQ181" s="876"/>
      <c r="AR181" s="876"/>
      <c r="AS181" s="876"/>
      <c r="AT181" s="876"/>
      <c r="AU181" s="876"/>
      <c r="AV181" s="876"/>
      <c r="AW181" s="876"/>
      <c r="AX181" s="876"/>
      <c r="AY181" s="876"/>
    </row>
    <row r="182" spans="1:51">
      <c r="A182" s="924"/>
      <c r="B182" s="924"/>
      <c r="C182" s="924"/>
      <c r="D182" s="924"/>
      <c r="E182" s="924"/>
      <c r="F182" s="924"/>
      <c r="G182" s="924"/>
      <c r="H182" s="924"/>
      <c r="I182" s="925"/>
      <c r="J182" s="905"/>
      <c r="K182" s="924"/>
      <c r="L182" s="924"/>
      <c r="M182" s="905"/>
      <c r="N182" s="924"/>
      <c r="O182" s="942"/>
      <c r="AL182" s="876"/>
      <c r="AM182" s="876"/>
      <c r="AN182" s="876"/>
      <c r="AO182" s="876"/>
      <c r="AP182" s="876"/>
      <c r="AQ182" s="876"/>
      <c r="AR182" s="876"/>
      <c r="AS182" s="876"/>
      <c r="AT182" s="876"/>
      <c r="AU182" s="876"/>
      <c r="AV182" s="876"/>
      <c r="AW182" s="876"/>
      <c r="AX182" s="876"/>
      <c r="AY182" s="876"/>
    </row>
    <row r="183" spans="1:51">
      <c r="A183" s="924"/>
      <c r="B183" s="924"/>
      <c r="C183" s="924"/>
      <c r="D183" s="924"/>
      <c r="E183" s="924"/>
      <c r="F183" s="924"/>
      <c r="G183" s="924"/>
      <c r="H183" s="924"/>
      <c r="I183" s="925"/>
      <c r="J183" s="905"/>
      <c r="K183" s="924"/>
      <c r="L183" s="924"/>
      <c r="M183" s="905"/>
      <c r="N183" s="924"/>
      <c r="O183" s="942"/>
      <c r="AL183" s="876"/>
      <c r="AM183" s="876"/>
      <c r="AN183" s="876"/>
      <c r="AO183" s="876"/>
      <c r="AP183" s="876"/>
      <c r="AQ183" s="876"/>
      <c r="AR183" s="876"/>
      <c r="AS183" s="876"/>
      <c r="AT183" s="876"/>
      <c r="AU183" s="876"/>
      <c r="AV183" s="876"/>
      <c r="AW183" s="876"/>
      <c r="AX183" s="876"/>
      <c r="AY183" s="876"/>
    </row>
    <row r="184" spans="1:51">
      <c r="A184" s="924"/>
      <c r="B184" s="924"/>
      <c r="C184" s="924"/>
      <c r="D184" s="924"/>
      <c r="E184" s="924"/>
      <c r="F184" s="924"/>
      <c r="G184" s="924"/>
      <c r="H184" s="924"/>
      <c r="I184" s="925"/>
      <c r="J184" s="905"/>
      <c r="K184" s="924"/>
      <c r="L184" s="924"/>
      <c r="M184" s="905"/>
      <c r="N184" s="924"/>
      <c r="O184" s="942"/>
      <c r="AL184" s="876"/>
      <c r="AM184" s="876"/>
      <c r="AN184" s="876"/>
      <c r="AO184" s="876"/>
      <c r="AP184" s="876"/>
      <c r="AQ184" s="876"/>
      <c r="AR184" s="876"/>
      <c r="AS184" s="876"/>
      <c r="AT184" s="876"/>
      <c r="AU184" s="876"/>
      <c r="AV184" s="876"/>
      <c r="AW184" s="876"/>
      <c r="AX184" s="876"/>
      <c r="AY184" s="876"/>
    </row>
    <row r="185" spans="1:51">
      <c r="A185" s="924"/>
      <c r="B185" s="924"/>
      <c r="C185" s="924"/>
      <c r="D185" s="924"/>
      <c r="E185" s="924"/>
      <c r="F185" s="924"/>
      <c r="G185" s="924"/>
      <c r="H185" s="924"/>
      <c r="I185" s="925"/>
      <c r="J185" s="905"/>
      <c r="K185" s="924"/>
      <c r="L185" s="924"/>
      <c r="M185" s="905"/>
      <c r="N185" s="924"/>
      <c r="O185" s="942"/>
      <c r="AL185" s="876"/>
      <c r="AM185" s="876"/>
      <c r="AN185" s="876"/>
      <c r="AO185" s="876"/>
      <c r="AP185" s="876"/>
      <c r="AQ185" s="876"/>
      <c r="AR185" s="876"/>
      <c r="AS185" s="876"/>
      <c r="AT185" s="876"/>
      <c r="AU185" s="876"/>
      <c r="AV185" s="876"/>
      <c r="AW185" s="876"/>
      <c r="AX185" s="876"/>
      <c r="AY185" s="876"/>
    </row>
    <row r="186" spans="1:51">
      <c r="A186" s="924"/>
      <c r="B186" s="924"/>
      <c r="C186" s="924"/>
      <c r="D186" s="924"/>
      <c r="E186" s="924"/>
      <c r="F186" s="924"/>
      <c r="G186" s="924"/>
      <c r="H186" s="924"/>
      <c r="I186" s="925"/>
      <c r="J186" s="905"/>
      <c r="K186" s="924"/>
      <c r="L186" s="924"/>
      <c r="M186" s="905"/>
      <c r="N186" s="924"/>
      <c r="O186" s="942"/>
      <c r="AL186" s="876"/>
      <c r="AM186" s="876"/>
      <c r="AN186" s="876"/>
      <c r="AO186" s="876"/>
      <c r="AP186" s="876"/>
      <c r="AQ186" s="876"/>
      <c r="AR186" s="876"/>
      <c r="AS186" s="876"/>
      <c r="AT186" s="876"/>
      <c r="AU186" s="876"/>
      <c r="AV186" s="876"/>
      <c r="AW186" s="876"/>
      <c r="AX186" s="876"/>
      <c r="AY186" s="876"/>
    </row>
    <row r="187" spans="1:51">
      <c r="A187" s="924"/>
      <c r="B187" s="924"/>
      <c r="C187" s="924"/>
      <c r="D187" s="924"/>
      <c r="E187" s="924"/>
      <c r="F187" s="924"/>
      <c r="G187" s="924"/>
      <c r="H187" s="924"/>
      <c r="I187" s="925"/>
      <c r="J187" s="905"/>
      <c r="K187" s="924"/>
      <c r="L187" s="924"/>
      <c r="M187" s="905"/>
      <c r="N187" s="924"/>
      <c r="O187" s="942"/>
      <c r="P187" s="876"/>
      <c r="Q187" s="876"/>
      <c r="R187" s="876"/>
      <c r="S187" s="876"/>
      <c r="T187" s="876"/>
      <c r="U187" s="876"/>
      <c r="V187" s="876"/>
      <c r="W187" s="876"/>
      <c r="X187" s="876"/>
      <c r="Y187" s="876"/>
      <c r="AB187" s="876"/>
      <c r="AL187" s="876"/>
      <c r="AM187" s="876"/>
      <c r="AN187" s="876"/>
      <c r="AO187" s="876"/>
      <c r="AP187" s="876"/>
      <c r="AQ187" s="876"/>
      <c r="AR187" s="876"/>
      <c r="AS187" s="876"/>
      <c r="AT187" s="876"/>
      <c r="AU187" s="876"/>
      <c r="AV187" s="876"/>
      <c r="AW187" s="876"/>
      <c r="AX187" s="876"/>
      <c r="AY187" s="876"/>
    </row>
    <row r="188" spans="1:51">
      <c r="A188" s="924"/>
      <c r="B188" s="924"/>
      <c r="C188" s="924"/>
      <c r="D188" s="924"/>
      <c r="E188" s="924"/>
      <c r="F188" s="924"/>
      <c r="G188" s="924"/>
      <c r="H188" s="924"/>
      <c r="I188" s="925"/>
      <c r="J188" s="905"/>
      <c r="K188" s="924"/>
      <c r="L188" s="924"/>
      <c r="M188" s="905"/>
      <c r="N188" s="924"/>
      <c r="O188" s="942"/>
      <c r="P188" s="876"/>
      <c r="Q188" s="876"/>
      <c r="R188" s="876"/>
      <c r="S188" s="876"/>
      <c r="T188" s="876"/>
      <c r="U188" s="876"/>
      <c r="V188" s="876"/>
      <c r="W188" s="876"/>
      <c r="X188" s="876"/>
      <c r="Y188" s="876"/>
      <c r="AB188" s="876"/>
      <c r="AL188" s="876"/>
      <c r="AM188" s="876"/>
      <c r="AN188" s="876"/>
      <c r="AO188" s="876"/>
      <c r="AP188" s="876"/>
      <c r="AQ188" s="876"/>
      <c r="AR188" s="876"/>
      <c r="AS188" s="876"/>
      <c r="AT188" s="876"/>
      <c r="AU188" s="876"/>
      <c r="AV188" s="876"/>
      <c r="AW188" s="876"/>
      <c r="AX188" s="876"/>
      <c r="AY188" s="876"/>
    </row>
    <row r="189" spans="1:51">
      <c r="A189" s="924"/>
      <c r="B189" s="924"/>
      <c r="C189" s="924"/>
      <c r="D189" s="924"/>
      <c r="E189" s="924"/>
      <c r="F189" s="924"/>
      <c r="G189" s="924"/>
      <c r="H189" s="924"/>
      <c r="I189" s="925"/>
      <c r="J189" s="905"/>
      <c r="K189" s="924"/>
      <c r="L189" s="924"/>
      <c r="M189" s="905"/>
      <c r="N189" s="924"/>
      <c r="O189" s="942"/>
      <c r="P189" s="876"/>
      <c r="Q189" s="876"/>
      <c r="R189" s="876"/>
      <c r="S189" s="876"/>
      <c r="T189" s="876"/>
      <c r="U189" s="876"/>
      <c r="V189" s="876"/>
      <c r="W189" s="876"/>
      <c r="X189" s="876"/>
      <c r="Y189" s="876"/>
      <c r="AB189" s="876"/>
      <c r="AL189" s="876"/>
      <c r="AM189" s="876"/>
      <c r="AN189" s="876"/>
      <c r="AO189" s="876"/>
      <c r="AP189" s="876"/>
      <c r="AQ189" s="876"/>
      <c r="AR189" s="876"/>
      <c r="AS189" s="876"/>
      <c r="AT189" s="876"/>
      <c r="AU189" s="876"/>
      <c r="AV189" s="876"/>
      <c r="AW189" s="876"/>
      <c r="AX189" s="876"/>
      <c r="AY189" s="876"/>
    </row>
    <row r="190" spans="1:51">
      <c r="A190" s="924"/>
      <c r="B190" s="924"/>
      <c r="C190" s="924"/>
      <c r="D190" s="924"/>
      <c r="E190" s="924"/>
      <c r="F190" s="924"/>
      <c r="G190" s="924"/>
      <c r="H190" s="924"/>
      <c r="I190" s="925"/>
      <c r="J190" s="905"/>
      <c r="K190" s="924"/>
      <c r="L190" s="924"/>
      <c r="M190" s="905"/>
      <c r="N190" s="924"/>
      <c r="O190" s="942"/>
      <c r="P190" s="876"/>
      <c r="Q190" s="876"/>
      <c r="R190" s="876"/>
      <c r="S190" s="876"/>
      <c r="T190" s="876"/>
      <c r="U190" s="876"/>
      <c r="V190" s="876"/>
      <c r="W190" s="876"/>
      <c r="X190" s="876"/>
      <c r="Y190" s="876"/>
      <c r="AB190" s="876"/>
      <c r="AL190" s="876"/>
      <c r="AM190" s="876"/>
      <c r="AN190" s="876"/>
      <c r="AO190" s="876"/>
      <c r="AP190" s="876"/>
      <c r="AQ190" s="876"/>
      <c r="AR190" s="876"/>
      <c r="AS190" s="876"/>
      <c r="AT190" s="876"/>
      <c r="AU190" s="876"/>
      <c r="AV190" s="876"/>
      <c r="AW190" s="876"/>
      <c r="AX190" s="876"/>
      <c r="AY190" s="876"/>
    </row>
    <row r="191" spans="1:51">
      <c r="A191" s="924"/>
      <c r="B191" s="924"/>
      <c r="C191" s="924"/>
      <c r="D191" s="924"/>
      <c r="E191" s="924"/>
      <c r="F191" s="924"/>
      <c r="G191" s="924"/>
      <c r="H191" s="924"/>
      <c r="I191" s="925"/>
      <c r="J191" s="905"/>
      <c r="K191" s="924"/>
      <c r="L191" s="924"/>
      <c r="M191" s="905"/>
      <c r="N191" s="924"/>
      <c r="O191" s="942"/>
      <c r="P191" s="876"/>
      <c r="Q191" s="876"/>
      <c r="R191" s="876"/>
      <c r="S191" s="876"/>
      <c r="T191" s="876"/>
      <c r="U191" s="876"/>
      <c r="V191" s="876"/>
      <c r="W191" s="876"/>
      <c r="X191" s="876"/>
      <c r="Y191" s="876"/>
      <c r="AB191" s="876"/>
      <c r="AL191" s="876"/>
      <c r="AM191" s="876"/>
      <c r="AN191" s="876"/>
      <c r="AO191" s="876"/>
      <c r="AP191" s="876"/>
      <c r="AQ191" s="876"/>
      <c r="AR191" s="876"/>
      <c r="AS191" s="876"/>
      <c r="AT191" s="876"/>
      <c r="AU191" s="876"/>
      <c r="AV191" s="876"/>
      <c r="AW191" s="876"/>
      <c r="AX191" s="876"/>
      <c r="AY191" s="876"/>
    </row>
    <row r="192" spans="1:51">
      <c r="A192" s="924"/>
      <c r="B192" s="924"/>
      <c r="C192" s="924"/>
      <c r="D192" s="924"/>
      <c r="E192" s="924"/>
      <c r="F192" s="924"/>
      <c r="G192" s="924"/>
      <c r="H192" s="924"/>
      <c r="I192" s="925"/>
      <c r="J192" s="905"/>
      <c r="K192" s="924"/>
      <c r="L192" s="924"/>
      <c r="M192" s="905"/>
      <c r="N192" s="924"/>
      <c r="O192" s="942"/>
      <c r="P192" s="876"/>
      <c r="Q192" s="876"/>
      <c r="R192" s="876"/>
      <c r="S192" s="876"/>
      <c r="T192" s="876"/>
      <c r="U192" s="876"/>
      <c r="V192" s="876"/>
      <c r="W192" s="876"/>
      <c r="X192" s="876"/>
      <c r="Y192" s="876"/>
      <c r="AB192" s="876"/>
      <c r="AL192" s="876"/>
      <c r="AM192" s="876"/>
      <c r="AN192" s="876"/>
      <c r="AO192" s="876"/>
      <c r="AP192" s="876"/>
      <c r="AQ192" s="876"/>
      <c r="AR192" s="876"/>
      <c r="AS192" s="876"/>
      <c r="AT192" s="876"/>
      <c r="AU192" s="876"/>
      <c r="AV192" s="876"/>
      <c r="AW192" s="876"/>
      <c r="AX192" s="876"/>
      <c r="AY192" s="876"/>
    </row>
    <row r="193" spans="1:51">
      <c r="A193" s="924"/>
      <c r="B193" s="924"/>
      <c r="C193" s="924"/>
      <c r="D193" s="924"/>
      <c r="E193" s="924"/>
      <c r="F193" s="924"/>
      <c r="G193" s="924"/>
      <c r="H193" s="924"/>
      <c r="I193" s="925"/>
      <c r="J193" s="905"/>
      <c r="K193" s="924"/>
      <c r="L193" s="924"/>
      <c r="M193" s="905"/>
      <c r="N193" s="924"/>
      <c r="O193" s="942"/>
      <c r="P193" s="876"/>
      <c r="Q193" s="876"/>
      <c r="R193" s="876"/>
      <c r="S193" s="876"/>
      <c r="T193" s="876"/>
      <c r="U193" s="876"/>
      <c r="V193" s="876"/>
      <c r="W193" s="876"/>
      <c r="X193" s="876"/>
      <c r="Y193" s="876"/>
      <c r="AB193" s="876"/>
      <c r="AL193" s="876"/>
      <c r="AM193" s="876"/>
      <c r="AN193" s="876"/>
      <c r="AO193" s="876"/>
      <c r="AP193" s="876"/>
      <c r="AQ193" s="876"/>
      <c r="AR193" s="876"/>
      <c r="AS193" s="876"/>
      <c r="AT193" s="876"/>
      <c r="AU193" s="876"/>
      <c r="AV193" s="876"/>
      <c r="AW193" s="876"/>
      <c r="AX193" s="876"/>
      <c r="AY193" s="876"/>
    </row>
    <row r="194" spans="1:51">
      <c r="A194" s="924"/>
      <c r="B194" s="924"/>
      <c r="C194" s="924"/>
      <c r="D194" s="924"/>
      <c r="E194" s="924"/>
      <c r="F194" s="924"/>
      <c r="G194" s="924"/>
      <c r="H194" s="924"/>
      <c r="I194" s="925"/>
      <c r="J194" s="905"/>
      <c r="K194" s="924"/>
      <c r="L194" s="924"/>
      <c r="M194" s="905"/>
      <c r="N194" s="924"/>
      <c r="O194" s="942"/>
      <c r="P194" s="876"/>
      <c r="Q194" s="876"/>
      <c r="R194" s="876"/>
      <c r="S194" s="876"/>
      <c r="T194" s="876"/>
      <c r="U194" s="876"/>
      <c r="V194" s="876"/>
      <c r="W194" s="876"/>
      <c r="X194" s="876"/>
      <c r="Y194" s="876"/>
      <c r="AB194" s="876"/>
      <c r="AL194" s="876"/>
      <c r="AM194" s="876"/>
      <c r="AN194" s="876"/>
      <c r="AO194" s="876"/>
      <c r="AP194" s="876"/>
      <c r="AQ194" s="876"/>
      <c r="AR194" s="876"/>
      <c r="AS194" s="876"/>
      <c r="AT194" s="876"/>
      <c r="AU194" s="876"/>
      <c r="AV194" s="876"/>
      <c r="AW194" s="876"/>
      <c r="AX194" s="876"/>
      <c r="AY194" s="876"/>
    </row>
    <row r="195" spans="1:51">
      <c r="A195" s="924"/>
      <c r="B195" s="924"/>
      <c r="C195" s="924"/>
      <c r="D195" s="924"/>
      <c r="E195" s="924"/>
      <c r="F195" s="924"/>
      <c r="G195" s="924"/>
      <c r="H195" s="924"/>
      <c r="I195" s="925"/>
      <c r="J195" s="905"/>
      <c r="K195" s="924"/>
      <c r="L195" s="924"/>
      <c r="M195" s="905"/>
      <c r="N195" s="924"/>
      <c r="O195" s="942"/>
      <c r="P195" s="876"/>
      <c r="Q195" s="876"/>
      <c r="R195" s="876"/>
      <c r="S195" s="876"/>
      <c r="T195" s="876"/>
      <c r="U195" s="876"/>
      <c r="V195" s="876"/>
      <c r="W195" s="876"/>
      <c r="X195" s="876"/>
      <c r="Y195" s="876"/>
      <c r="AB195" s="876"/>
      <c r="AL195" s="876"/>
      <c r="AM195" s="876"/>
      <c r="AN195" s="876"/>
      <c r="AO195" s="876"/>
      <c r="AP195" s="876"/>
      <c r="AQ195" s="876"/>
      <c r="AR195" s="876"/>
      <c r="AS195" s="876"/>
      <c r="AT195" s="876"/>
      <c r="AU195" s="876"/>
      <c r="AV195" s="876"/>
      <c r="AW195" s="876"/>
      <c r="AX195" s="876"/>
      <c r="AY195" s="876"/>
    </row>
    <row r="196" spans="1:51">
      <c r="A196" s="924"/>
      <c r="B196" s="924"/>
      <c r="C196" s="924"/>
      <c r="D196" s="924"/>
      <c r="E196" s="924"/>
      <c r="F196" s="924"/>
      <c r="G196" s="924"/>
      <c r="H196" s="924"/>
      <c r="I196" s="925"/>
      <c r="J196" s="905"/>
      <c r="K196" s="924"/>
      <c r="L196" s="924"/>
      <c r="M196" s="905"/>
      <c r="N196" s="924"/>
      <c r="O196" s="942"/>
      <c r="P196" s="876"/>
      <c r="Q196" s="876"/>
      <c r="R196" s="876"/>
      <c r="S196" s="876"/>
      <c r="T196" s="876"/>
      <c r="U196" s="876"/>
      <c r="V196" s="876"/>
      <c r="W196" s="876"/>
      <c r="X196" s="876"/>
      <c r="Y196" s="876"/>
      <c r="AB196" s="876"/>
      <c r="AL196" s="876"/>
      <c r="AM196" s="876"/>
      <c r="AN196" s="876"/>
      <c r="AO196" s="876"/>
      <c r="AP196" s="876"/>
      <c r="AQ196" s="876"/>
      <c r="AR196" s="876"/>
      <c r="AS196" s="876"/>
      <c r="AT196" s="876"/>
      <c r="AU196" s="876"/>
      <c r="AV196" s="876"/>
      <c r="AW196" s="876"/>
      <c r="AX196" s="876"/>
      <c r="AY196" s="876"/>
    </row>
    <row r="197" spans="1:51">
      <c r="A197" s="924"/>
      <c r="B197" s="924"/>
      <c r="C197" s="924"/>
      <c r="D197" s="924"/>
      <c r="E197" s="924"/>
      <c r="F197" s="924"/>
      <c r="G197" s="924"/>
      <c r="H197" s="924"/>
      <c r="I197" s="925"/>
      <c r="J197" s="905"/>
      <c r="K197" s="924"/>
      <c r="L197" s="924"/>
      <c r="M197" s="905"/>
      <c r="N197" s="924"/>
      <c r="O197" s="942"/>
      <c r="P197" s="876"/>
      <c r="Q197" s="876"/>
      <c r="R197" s="876"/>
      <c r="S197" s="876"/>
      <c r="T197" s="876"/>
      <c r="U197" s="876"/>
      <c r="V197" s="876"/>
      <c r="W197" s="876"/>
      <c r="X197" s="876"/>
      <c r="Y197" s="876"/>
      <c r="AB197" s="876"/>
      <c r="AL197" s="876"/>
      <c r="AM197" s="876"/>
      <c r="AN197" s="876"/>
      <c r="AO197" s="876"/>
      <c r="AP197" s="876"/>
      <c r="AQ197" s="876"/>
      <c r="AR197" s="876"/>
      <c r="AS197" s="876"/>
      <c r="AT197" s="876"/>
      <c r="AU197" s="876"/>
      <c r="AV197" s="876"/>
      <c r="AW197" s="876"/>
      <c r="AX197" s="876"/>
      <c r="AY197" s="876"/>
    </row>
    <row r="198" spans="1:51">
      <c r="A198" s="924"/>
      <c r="B198" s="924"/>
      <c r="C198" s="924"/>
      <c r="D198" s="924"/>
      <c r="E198" s="924"/>
      <c r="F198" s="924"/>
      <c r="G198" s="924"/>
      <c r="H198" s="924"/>
      <c r="I198" s="925"/>
      <c r="J198" s="905"/>
      <c r="K198" s="924"/>
      <c r="L198" s="924"/>
      <c r="M198" s="905"/>
      <c r="N198" s="924"/>
      <c r="O198" s="942"/>
      <c r="P198" s="876"/>
      <c r="Q198" s="876"/>
      <c r="R198" s="876"/>
      <c r="S198" s="876"/>
      <c r="T198" s="876"/>
      <c r="U198" s="876"/>
      <c r="V198" s="876"/>
      <c r="W198" s="876"/>
      <c r="X198" s="876"/>
      <c r="Y198" s="876"/>
      <c r="AB198" s="876"/>
      <c r="AL198" s="876"/>
      <c r="AM198" s="876"/>
      <c r="AN198" s="876"/>
      <c r="AO198" s="876"/>
      <c r="AP198" s="876"/>
      <c r="AQ198" s="876"/>
      <c r="AR198" s="876"/>
      <c r="AS198" s="876"/>
      <c r="AT198" s="876"/>
      <c r="AU198" s="876"/>
      <c r="AV198" s="876"/>
      <c r="AW198" s="876"/>
      <c r="AX198" s="876"/>
      <c r="AY198" s="876"/>
    </row>
    <row r="199" spans="1:51">
      <c r="A199" s="924"/>
      <c r="B199" s="924"/>
      <c r="C199" s="924"/>
      <c r="D199" s="924"/>
      <c r="E199" s="924"/>
      <c r="F199" s="924"/>
      <c r="G199" s="924"/>
      <c r="H199" s="924"/>
      <c r="I199" s="925"/>
      <c r="J199" s="905"/>
      <c r="K199" s="924"/>
      <c r="L199" s="924"/>
      <c r="M199" s="905"/>
      <c r="N199" s="924"/>
      <c r="O199" s="942"/>
      <c r="P199" s="876"/>
      <c r="Q199" s="876"/>
      <c r="R199" s="876"/>
      <c r="S199" s="876"/>
      <c r="T199" s="876"/>
      <c r="U199" s="876"/>
      <c r="V199" s="876"/>
      <c r="W199" s="876"/>
      <c r="X199" s="876"/>
      <c r="Y199" s="876"/>
      <c r="AB199" s="876"/>
      <c r="AL199" s="876"/>
      <c r="AM199" s="876"/>
      <c r="AN199" s="876"/>
      <c r="AO199" s="876"/>
      <c r="AP199" s="876"/>
      <c r="AQ199" s="876"/>
      <c r="AR199" s="876"/>
      <c r="AS199" s="876"/>
      <c r="AT199" s="876"/>
      <c r="AU199" s="876"/>
      <c r="AV199" s="876"/>
      <c r="AW199" s="876"/>
      <c r="AX199" s="876"/>
      <c r="AY199" s="876"/>
    </row>
    <row r="200" spans="1:51">
      <c r="A200" s="924"/>
      <c r="B200" s="924"/>
      <c r="C200" s="924"/>
      <c r="D200" s="924"/>
      <c r="E200" s="924"/>
      <c r="F200" s="924"/>
      <c r="G200" s="924"/>
      <c r="H200" s="924"/>
      <c r="I200" s="925"/>
      <c r="J200" s="905"/>
      <c r="K200" s="924"/>
      <c r="L200" s="924"/>
      <c r="M200" s="905"/>
      <c r="N200" s="924"/>
      <c r="O200" s="942"/>
      <c r="P200" s="876"/>
      <c r="Q200" s="876"/>
      <c r="R200" s="876"/>
      <c r="S200" s="876"/>
      <c r="T200" s="876"/>
      <c r="U200" s="876"/>
      <c r="V200" s="876"/>
      <c r="W200" s="876"/>
      <c r="X200" s="876"/>
      <c r="Y200" s="876"/>
      <c r="AB200" s="876"/>
      <c r="AL200" s="876"/>
      <c r="AM200" s="876"/>
      <c r="AN200" s="876"/>
      <c r="AO200" s="876"/>
      <c r="AP200" s="876"/>
      <c r="AQ200" s="876"/>
      <c r="AR200" s="876"/>
      <c r="AS200" s="876"/>
      <c r="AT200" s="876"/>
      <c r="AU200" s="876"/>
      <c r="AV200" s="876"/>
      <c r="AW200" s="876"/>
      <c r="AX200" s="876"/>
      <c r="AY200" s="876"/>
    </row>
    <row r="201" spans="1:51">
      <c r="A201" s="924"/>
      <c r="B201" s="924"/>
      <c r="C201" s="924"/>
      <c r="D201" s="924"/>
      <c r="E201" s="924"/>
      <c r="F201" s="924"/>
      <c r="G201" s="924"/>
      <c r="H201" s="924"/>
      <c r="I201" s="925"/>
      <c r="J201" s="905"/>
      <c r="K201" s="924"/>
      <c r="L201" s="924"/>
      <c r="M201" s="905"/>
      <c r="N201" s="924"/>
      <c r="O201" s="942"/>
      <c r="P201" s="876"/>
      <c r="Q201" s="876"/>
      <c r="R201" s="876"/>
      <c r="S201" s="876"/>
      <c r="T201" s="876"/>
      <c r="U201" s="876"/>
      <c r="V201" s="876"/>
      <c r="W201" s="876"/>
      <c r="X201" s="876"/>
      <c r="Y201" s="876"/>
      <c r="AB201" s="876"/>
      <c r="AL201" s="876"/>
      <c r="AM201" s="876"/>
      <c r="AN201" s="876"/>
      <c r="AO201" s="876"/>
      <c r="AP201" s="876"/>
      <c r="AQ201" s="876"/>
      <c r="AR201" s="876"/>
      <c r="AS201" s="876"/>
      <c r="AT201" s="876"/>
      <c r="AU201" s="876"/>
      <c r="AV201" s="876"/>
      <c r="AW201" s="876"/>
      <c r="AX201" s="876"/>
      <c r="AY201" s="876"/>
    </row>
    <row r="202" spans="1:51">
      <c r="A202" s="924"/>
      <c r="B202" s="924"/>
      <c r="C202" s="924"/>
      <c r="D202" s="924"/>
      <c r="E202" s="924"/>
      <c r="F202" s="924"/>
      <c r="G202" s="924"/>
      <c r="H202" s="924"/>
      <c r="I202" s="925"/>
      <c r="J202" s="905"/>
      <c r="K202" s="924"/>
      <c r="L202" s="924"/>
      <c r="M202" s="905"/>
      <c r="N202" s="924"/>
      <c r="O202" s="942"/>
      <c r="P202" s="876"/>
      <c r="Q202" s="876"/>
      <c r="R202" s="876"/>
      <c r="S202" s="876"/>
      <c r="T202" s="876"/>
      <c r="U202" s="876"/>
      <c r="V202" s="876"/>
      <c r="W202" s="876"/>
      <c r="X202" s="876"/>
      <c r="Y202" s="876"/>
      <c r="AB202" s="876"/>
      <c r="AL202" s="876"/>
      <c r="AM202" s="876"/>
      <c r="AN202" s="876"/>
      <c r="AO202" s="876"/>
      <c r="AP202" s="876"/>
      <c r="AQ202" s="876"/>
      <c r="AR202" s="876"/>
      <c r="AS202" s="876"/>
      <c r="AT202" s="876"/>
      <c r="AU202" s="876"/>
      <c r="AV202" s="876"/>
      <c r="AW202" s="876"/>
      <c r="AX202" s="876"/>
      <c r="AY202" s="876"/>
    </row>
    <row r="203" spans="1:51">
      <c r="A203" s="924"/>
      <c r="B203" s="924"/>
      <c r="C203" s="924"/>
      <c r="D203" s="924"/>
      <c r="E203" s="924"/>
      <c r="F203" s="924"/>
      <c r="G203" s="924"/>
      <c r="H203" s="924"/>
      <c r="I203" s="925"/>
      <c r="J203" s="905"/>
      <c r="K203" s="924"/>
      <c r="L203" s="924"/>
      <c r="M203" s="905"/>
      <c r="N203" s="924"/>
      <c r="O203" s="942"/>
      <c r="AL203" s="876"/>
      <c r="AM203" s="876"/>
      <c r="AN203" s="876"/>
      <c r="AO203" s="876"/>
      <c r="AP203" s="876"/>
      <c r="AQ203" s="876"/>
      <c r="AR203" s="876"/>
      <c r="AS203" s="876"/>
      <c r="AT203" s="876"/>
      <c r="AU203" s="876"/>
      <c r="AV203" s="876"/>
      <c r="AW203" s="876"/>
      <c r="AX203" s="876"/>
      <c r="AY203" s="876"/>
    </row>
    <row r="204" spans="1:51">
      <c r="A204" s="924"/>
      <c r="B204" s="924"/>
      <c r="C204" s="924"/>
      <c r="D204" s="924"/>
      <c r="E204" s="924"/>
      <c r="F204" s="924"/>
      <c r="G204" s="924"/>
      <c r="H204" s="924"/>
      <c r="I204" s="925"/>
      <c r="J204" s="905"/>
      <c r="K204" s="924"/>
      <c r="L204" s="924"/>
      <c r="M204" s="905"/>
      <c r="N204" s="924"/>
      <c r="O204" s="942"/>
      <c r="AL204" s="876"/>
      <c r="AM204" s="876"/>
      <c r="AN204" s="876"/>
      <c r="AO204" s="876"/>
      <c r="AP204" s="876"/>
      <c r="AQ204" s="876"/>
      <c r="AR204" s="876"/>
      <c r="AS204" s="876"/>
      <c r="AT204" s="876"/>
      <c r="AU204" s="876"/>
      <c r="AV204" s="876"/>
      <c r="AW204" s="876"/>
      <c r="AX204" s="876"/>
      <c r="AY204" s="876"/>
    </row>
    <row r="205" spans="1:51">
      <c r="A205" s="927"/>
      <c r="B205" s="927"/>
      <c r="C205" s="927"/>
      <c r="D205" s="927"/>
      <c r="E205" s="927"/>
      <c r="F205" s="927"/>
      <c r="G205" s="927"/>
      <c r="H205" s="927"/>
      <c r="I205" s="941"/>
      <c r="J205" s="905"/>
      <c r="K205" s="928"/>
      <c r="L205" s="928"/>
      <c r="M205" s="929"/>
      <c r="N205" s="928"/>
      <c r="O205" s="942"/>
      <c r="AD205" s="880"/>
      <c r="AL205" s="876"/>
      <c r="AM205" s="876"/>
      <c r="AN205" s="876"/>
      <c r="AO205" s="876"/>
      <c r="AP205" s="876"/>
      <c r="AQ205" s="876"/>
      <c r="AR205" s="876"/>
      <c r="AS205" s="876"/>
      <c r="AT205" s="876"/>
      <c r="AU205" s="876"/>
      <c r="AV205" s="876"/>
      <c r="AW205" s="876"/>
      <c r="AX205" s="876"/>
      <c r="AY205" s="876"/>
    </row>
    <row r="206" spans="1:51">
      <c r="A206" s="930"/>
      <c r="B206" s="930"/>
      <c r="C206" s="930"/>
      <c r="D206" s="930"/>
      <c r="E206" s="930"/>
      <c r="F206" s="930"/>
      <c r="G206" s="930"/>
      <c r="H206" s="930"/>
      <c r="I206" s="925"/>
      <c r="J206" s="905"/>
      <c r="K206" s="924"/>
      <c r="L206" s="924"/>
      <c r="M206" s="905"/>
      <c r="N206" s="924"/>
      <c r="O206" s="942"/>
      <c r="AA206" s="877"/>
      <c r="AD206" s="880"/>
      <c r="AL206" s="876"/>
      <c r="AM206" s="876"/>
      <c r="AN206" s="876"/>
      <c r="AO206" s="876"/>
      <c r="AP206" s="876"/>
      <c r="AQ206" s="876"/>
      <c r="AR206" s="876"/>
      <c r="AS206" s="876"/>
      <c r="AT206" s="876"/>
      <c r="AU206" s="876"/>
      <c r="AV206" s="876"/>
      <c r="AW206" s="876"/>
      <c r="AX206" s="876"/>
      <c r="AY206" s="876"/>
    </row>
    <row r="207" spans="1:51">
      <c r="A207" s="1260"/>
      <c r="B207" s="1260"/>
      <c r="C207" s="1260"/>
      <c r="D207" s="1260"/>
      <c r="E207" s="1260"/>
      <c r="F207" s="1260"/>
      <c r="G207" s="1260"/>
      <c r="H207" s="1260"/>
      <c r="I207" s="1260"/>
      <c r="J207" s="1260"/>
      <c r="K207" s="1260"/>
      <c r="L207" s="1260"/>
      <c r="M207" s="1260"/>
      <c r="N207" s="1260"/>
      <c r="O207" s="1260"/>
      <c r="Y207" s="883"/>
      <c r="Z207" s="884"/>
      <c r="AA207" s="884"/>
      <c r="AB207" s="884"/>
      <c r="AD207" s="880"/>
      <c r="AG207" s="1252"/>
      <c r="AH207" s="1252"/>
      <c r="AL207" s="876"/>
      <c r="AM207" s="876"/>
      <c r="AN207" s="876"/>
      <c r="AO207" s="876"/>
      <c r="AP207" s="876"/>
      <c r="AQ207" s="876"/>
      <c r="AR207" s="876"/>
      <c r="AS207" s="876"/>
      <c r="AT207" s="876"/>
      <c r="AU207" s="876"/>
      <c r="AV207" s="876"/>
      <c r="AW207" s="876"/>
      <c r="AX207" s="876"/>
      <c r="AY207" s="876"/>
    </row>
    <row r="208" spans="1:51">
      <c r="A208" s="1270"/>
      <c r="B208" s="1270"/>
      <c r="C208" s="1270"/>
      <c r="D208" s="1270"/>
      <c r="E208" s="1270"/>
      <c r="F208" s="1270"/>
      <c r="G208" s="1270"/>
      <c r="H208" s="1270"/>
      <c r="I208" s="1270"/>
      <c r="J208" s="1270"/>
      <c r="K208" s="1270"/>
      <c r="L208" s="1270"/>
      <c r="M208" s="1270"/>
      <c r="N208" s="1270"/>
      <c r="O208" s="1270"/>
      <c r="Y208" s="883"/>
      <c r="Z208" s="884"/>
      <c r="AA208" s="884"/>
      <c r="AB208" s="884"/>
      <c r="AD208" s="880"/>
      <c r="AL208" s="876"/>
      <c r="AM208" s="876"/>
      <c r="AN208" s="876"/>
      <c r="AO208" s="876"/>
      <c r="AP208" s="876"/>
      <c r="AQ208" s="876"/>
      <c r="AR208" s="876"/>
      <c r="AS208" s="876"/>
      <c r="AT208" s="876"/>
      <c r="AU208" s="876"/>
      <c r="AV208" s="876"/>
      <c r="AW208" s="876"/>
      <c r="AX208" s="876"/>
      <c r="AY208" s="876"/>
    </row>
    <row r="209" spans="1:51">
      <c r="A209" s="924"/>
      <c r="B209" s="924"/>
      <c r="C209" s="924"/>
      <c r="D209" s="924"/>
      <c r="E209" s="924"/>
      <c r="F209" s="924"/>
      <c r="G209" s="924"/>
      <c r="H209" s="924"/>
      <c r="I209" s="925"/>
      <c r="J209" s="905"/>
      <c r="K209" s="924"/>
      <c r="L209" s="924"/>
      <c r="M209" s="905"/>
      <c r="N209" s="924"/>
      <c r="O209" s="942"/>
      <c r="Y209" s="883"/>
      <c r="Z209" s="884"/>
      <c r="AA209" s="884"/>
      <c r="AB209" s="884"/>
      <c r="AL209" s="876"/>
      <c r="AM209" s="876"/>
      <c r="AN209" s="876"/>
      <c r="AO209" s="876"/>
      <c r="AP209" s="876"/>
      <c r="AQ209" s="876"/>
      <c r="AR209" s="876"/>
      <c r="AS209" s="876"/>
      <c r="AT209" s="876"/>
      <c r="AU209" s="876"/>
      <c r="AV209" s="876"/>
      <c r="AW209" s="876"/>
      <c r="AX209" s="876"/>
      <c r="AY209" s="876"/>
    </row>
    <row r="210" spans="1:51">
      <c r="A210" s="932"/>
      <c r="B210" s="932"/>
      <c r="C210" s="932"/>
      <c r="D210" s="932"/>
      <c r="E210" s="932"/>
      <c r="F210" s="932"/>
      <c r="G210" s="932"/>
      <c r="H210" s="932"/>
      <c r="I210" s="1151"/>
      <c r="J210" s="933"/>
      <c r="K210" s="934"/>
      <c r="L210" s="934"/>
      <c r="M210" s="930"/>
      <c r="N210" s="924"/>
      <c r="O210" s="895"/>
      <c r="Y210" s="883"/>
      <c r="Z210" s="884"/>
      <c r="AA210" s="884"/>
      <c r="AB210" s="884"/>
      <c r="AL210" s="876"/>
      <c r="AM210" s="876"/>
      <c r="AN210" s="876"/>
      <c r="AO210" s="876"/>
      <c r="AP210" s="876"/>
      <c r="AQ210" s="876"/>
      <c r="AR210" s="876"/>
      <c r="AS210" s="876"/>
      <c r="AT210" s="876"/>
      <c r="AU210" s="876"/>
      <c r="AV210" s="876"/>
      <c r="AW210" s="876"/>
      <c r="AX210" s="876"/>
      <c r="AY210" s="876"/>
    </row>
    <row r="211" spans="1:51">
      <c r="A211" s="1259"/>
      <c r="B211" s="1259"/>
      <c r="C211" s="1259"/>
      <c r="D211" s="1259"/>
      <c r="E211" s="1259"/>
      <c r="F211" s="1259"/>
      <c r="G211" s="1259"/>
      <c r="H211" s="1259"/>
      <c r="I211" s="1259"/>
      <c r="J211" s="1259"/>
      <c r="K211" s="1259"/>
      <c r="L211" s="1259"/>
      <c r="M211" s="935"/>
      <c r="N211" s="924"/>
      <c r="O211" s="895"/>
      <c r="Y211" s="873"/>
      <c r="Z211" s="891"/>
      <c r="AA211" s="891"/>
      <c r="AB211" s="891"/>
      <c r="AG211" s="1252"/>
      <c r="AH211" s="1252"/>
      <c r="AL211" s="876"/>
      <c r="AM211" s="876"/>
      <c r="AN211" s="876"/>
      <c r="AO211" s="876"/>
      <c r="AP211" s="876"/>
      <c r="AQ211" s="876"/>
      <c r="AR211" s="876"/>
      <c r="AS211" s="876"/>
      <c r="AT211" s="876"/>
      <c r="AU211" s="876"/>
      <c r="AV211" s="876"/>
      <c r="AW211" s="876"/>
      <c r="AX211" s="876"/>
      <c r="AY211" s="876"/>
    </row>
    <row r="212" spans="1:51">
      <c r="A212" s="932"/>
      <c r="B212" s="932"/>
      <c r="C212" s="932"/>
      <c r="D212" s="932"/>
      <c r="E212" s="932"/>
      <c r="F212" s="932"/>
      <c r="G212" s="932"/>
      <c r="H212" s="932"/>
      <c r="I212" s="1151"/>
      <c r="J212" s="1272"/>
      <c r="K212" s="1272"/>
      <c r="L212" s="1272"/>
      <c r="M212" s="935"/>
      <c r="N212" s="924"/>
      <c r="O212" s="895"/>
      <c r="Y212" s="883"/>
      <c r="Z212" s="892"/>
      <c r="AA212" s="892"/>
      <c r="AB212" s="892"/>
      <c r="AL212" s="876"/>
      <c r="AM212" s="876"/>
      <c r="AN212" s="876"/>
      <c r="AO212" s="876"/>
      <c r="AP212" s="876"/>
      <c r="AQ212" s="876"/>
      <c r="AR212" s="876"/>
      <c r="AS212" s="876"/>
      <c r="AT212" s="876"/>
      <c r="AU212" s="876"/>
      <c r="AV212" s="876"/>
      <c r="AW212" s="876"/>
      <c r="AX212" s="876"/>
      <c r="AY212" s="876"/>
    </row>
    <row r="213" spans="1:51">
      <c r="A213" s="932"/>
      <c r="B213" s="932"/>
      <c r="C213" s="932"/>
      <c r="D213" s="932"/>
      <c r="E213" s="932"/>
      <c r="F213" s="932"/>
      <c r="G213" s="932"/>
      <c r="H213" s="932"/>
      <c r="I213" s="1151"/>
      <c r="J213" s="1272"/>
      <c r="K213" s="1272"/>
      <c r="L213" s="1272"/>
      <c r="M213" s="935"/>
      <c r="N213" s="924"/>
      <c r="O213" s="895"/>
      <c r="Y213" s="883"/>
      <c r="Z213" s="892"/>
      <c r="AA213" s="892"/>
      <c r="AB213" s="892"/>
      <c r="AL213" s="876"/>
      <c r="AM213" s="876"/>
      <c r="AN213" s="876"/>
      <c r="AO213" s="876"/>
      <c r="AP213" s="876"/>
      <c r="AQ213" s="876"/>
      <c r="AR213" s="876"/>
      <c r="AS213" s="876"/>
      <c r="AT213" s="876"/>
      <c r="AU213" s="876"/>
      <c r="AV213" s="876"/>
      <c r="AW213" s="876"/>
      <c r="AX213" s="876"/>
      <c r="AY213" s="876"/>
    </row>
    <row r="214" spans="1:51">
      <c r="A214" s="933"/>
      <c r="B214" s="933"/>
      <c r="C214" s="933"/>
      <c r="D214" s="933"/>
      <c r="E214" s="933"/>
      <c r="F214" s="933"/>
      <c r="G214" s="933"/>
      <c r="H214" s="933"/>
      <c r="I214" s="1152"/>
      <c r="J214" s="1272"/>
      <c r="K214" s="1272"/>
      <c r="L214" s="1272"/>
      <c r="M214" s="935"/>
      <c r="N214" s="924"/>
      <c r="O214" s="895"/>
      <c r="Y214" s="873"/>
      <c r="Z214" s="909"/>
      <c r="AA214" s="936"/>
      <c r="AB214" s="894"/>
      <c r="AL214" s="876"/>
      <c r="AM214" s="876"/>
      <c r="AN214" s="876"/>
      <c r="AO214" s="876"/>
      <c r="AP214" s="876"/>
      <c r="AQ214" s="876"/>
      <c r="AR214" s="876"/>
      <c r="AS214" s="876"/>
      <c r="AT214" s="876"/>
      <c r="AU214" s="876"/>
      <c r="AV214" s="876"/>
      <c r="AW214" s="876"/>
      <c r="AX214" s="876"/>
      <c r="AY214" s="876"/>
    </row>
    <row r="215" spans="1:51">
      <c r="A215" s="933"/>
      <c r="B215" s="933"/>
      <c r="C215" s="933"/>
      <c r="D215" s="933"/>
      <c r="E215" s="933"/>
      <c r="F215" s="933"/>
      <c r="G215" s="933"/>
      <c r="H215" s="933"/>
      <c r="I215" s="1152"/>
      <c r="J215" s="1272"/>
      <c r="K215" s="1272"/>
      <c r="L215" s="1272"/>
      <c r="M215" s="935"/>
      <c r="N215" s="924"/>
      <c r="O215" s="895"/>
      <c r="AG215" s="1252"/>
      <c r="AH215" s="1252"/>
      <c r="AL215" s="876"/>
      <c r="AM215" s="876"/>
      <c r="AN215" s="876"/>
      <c r="AO215" s="876"/>
      <c r="AP215" s="876"/>
      <c r="AQ215" s="876"/>
      <c r="AR215" s="876"/>
      <c r="AS215" s="876"/>
      <c r="AT215" s="876"/>
      <c r="AU215" s="876"/>
      <c r="AV215" s="876"/>
      <c r="AW215" s="876"/>
      <c r="AX215" s="876"/>
      <c r="AY215" s="876"/>
    </row>
    <row r="216" spans="1:51">
      <c r="A216" s="933"/>
      <c r="B216" s="933"/>
      <c r="C216" s="933"/>
      <c r="D216" s="933"/>
      <c r="E216" s="933"/>
      <c r="F216" s="933"/>
      <c r="G216" s="933"/>
      <c r="H216" s="933"/>
      <c r="I216" s="1152"/>
      <c r="J216" s="933"/>
      <c r="K216" s="937"/>
      <c r="L216" s="937"/>
      <c r="M216" s="932"/>
      <c r="N216" s="924"/>
      <c r="O216" s="942"/>
      <c r="AI216" s="896"/>
      <c r="AL216" s="876"/>
      <c r="AM216" s="876"/>
      <c r="AN216" s="876"/>
      <c r="AO216" s="876"/>
      <c r="AP216" s="876"/>
      <c r="AQ216" s="876"/>
      <c r="AR216" s="876"/>
      <c r="AS216" s="876"/>
      <c r="AT216" s="876"/>
      <c r="AU216" s="876"/>
      <c r="AV216" s="876"/>
      <c r="AW216" s="876"/>
      <c r="AX216" s="876"/>
      <c r="AY216" s="876"/>
    </row>
    <row r="217" spans="1:51">
      <c r="A217" s="1274"/>
      <c r="B217" s="1274"/>
      <c r="C217" s="1274"/>
      <c r="D217" s="1274"/>
      <c r="E217" s="1274"/>
      <c r="F217" s="1274"/>
      <c r="G217" s="1274"/>
      <c r="H217" s="1274"/>
      <c r="I217" s="1274"/>
      <c r="J217" s="1274"/>
      <c r="K217" s="1274"/>
      <c r="L217" s="1274"/>
      <c r="M217" s="1274"/>
      <c r="N217" s="1274"/>
      <c r="O217" s="1274"/>
      <c r="P217" s="897"/>
      <c r="Q217" s="897"/>
      <c r="R217" s="897"/>
      <c r="S217" s="898"/>
      <c r="T217" s="899"/>
      <c r="U217" s="899"/>
      <c r="V217" s="899"/>
      <c r="W217" s="899"/>
      <c r="AA217" s="877"/>
      <c r="AI217" s="896"/>
      <c r="AL217" s="876"/>
      <c r="AM217" s="876"/>
      <c r="AN217" s="876"/>
      <c r="AO217" s="876"/>
      <c r="AP217" s="876"/>
      <c r="AQ217" s="876"/>
      <c r="AR217" s="876"/>
      <c r="AS217" s="876"/>
      <c r="AT217" s="876"/>
      <c r="AU217" s="876"/>
      <c r="AV217" s="876"/>
      <c r="AW217" s="876"/>
      <c r="AX217" s="876"/>
      <c r="AY217" s="876"/>
    </row>
    <row r="218" spans="1:51">
      <c r="A218" s="924"/>
      <c r="B218" s="924"/>
      <c r="C218" s="924"/>
      <c r="D218" s="924"/>
      <c r="E218" s="924"/>
      <c r="F218" s="924"/>
      <c r="G218" s="924"/>
      <c r="H218" s="924"/>
      <c r="I218" s="925"/>
      <c r="J218" s="905"/>
      <c r="K218" s="924"/>
      <c r="L218" s="924"/>
      <c r="M218" s="929"/>
      <c r="N218" s="928"/>
      <c r="O218" s="942"/>
      <c r="Z218" s="1250"/>
      <c r="AA218" s="1250"/>
      <c r="AC218" s="1251"/>
      <c r="AD218" s="1251"/>
      <c r="AG218" s="1252"/>
      <c r="AH218" s="1252"/>
      <c r="AL218" s="876"/>
      <c r="AM218" s="876"/>
      <c r="AN218" s="876"/>
      <c r="AO218" s="876"/>
      <c r="AP218" s="876"/>
      <c r="AQ218" s="876"/>
      <c r="AR218" s="876"/>
      <c r="AS218" s="876"/>
      <c r="AT218" s="876"/>
      <c r="AU218" s="876"/>
      <c r="AV218" s="876"/>
      <c r="AW218" s="876"/>
      <c r="AX218" s="876"/>
      <c r="AY218" s="876"/>
    </row>
    <row r="219" spans="1:51">
      <c r="A219" s="931"/>
      <c r="B219" s="931"/>
      <c r="C219" s="931"/>
      <c r="D219" s="931"/>
      <c r="E219" s="931"/>
      <c r="F219" s="931"/>
      <c r="G219" s="931"/>
      <c r="H219" s="931"/>
      <c r="I219" s="938"/>
      <c r="J219" s="939"/>
      <c r="K219" s="928"/>
      <c r="L219" s="928"/>
      <c r="M219" s="931"/>
      <c r="N219" s="931"/>
      <c r="O219" s="940"/>
      <c r="Z219" s="902"/>
      <c r="AA219" s="902"/>
      <c r="AC219" s="902"/>
      <c r="AD219" s="902"/>
      <c r="AL219" s="876"/>
      <c r="AM219" s="876"/>
      <c r="AN219" s="876"/>
      <c r="AO219" s="876"/>
      <c r="AP219" s="876"/>
      <c r="AQ219" s="876"/>
      <c r="AR219" s="876"/>
      <c r="AS219" s="876"/>
      <c r="AT219" s="876"/>
      <c r="AU219" s="876"/>
      <c r="AV219" s="876"/>
      <c r="AW219" s="876"/>
      <c r="AX219" s="876"/>
      <c r="AY219" s="876"/>
    </row>
    <row r="220" spans="1:51">
      <c r="A220" s="928"/>
      <c r="B220" s="928"/>
      <c r="C220" s="928"/>
      <c r="D220" s="928"/>
      <c r="E220" s="928"/>
      <c r="F220" s="928"/>
      <c r="G220" s="928"/>
      <c r="H220" s="928"/>
      <c r="I220" s="941"/>
      <c r="J220" s="929"/>
      <c r="K220" s="928"/>
      <c r="L220" s="928"/>
      <c r="M220" s="928"/>
      <c r="N220" s="928"/>
      <c r="O220" s="942"/>
      <c r="Z220" s="903"/>
      <c r="AA220" s="903"/>
      <c r="AC220" s="903"/>
      <c r="AD220" s="903"/>
      <c r="AL220" s="876"/>
      <c r="AM220" s="876"/>
      <c r="AN220" s="876"/>
      <c r="AO220" s="876"/>
      <c r="AP220" s="876"/>
      <c r="AQ220" s="876"/>
      <c r="AR220" s="876"/>
      <c r="AS220" s="876"/>
      <c r="AT220" s="876"/>
      <c r="AU220" s="876"/>
      <c r="AV220" s="876"/>
      <c r="AW220" s="876"/>
      <c r="AX220" s="876"/>
      <c r="AY220" s="876"/>
    </row>
    <row r="221" spans="1:51">
      <c r="A221" s="943"/>
      <c r="B221" s="943"/>
      <c r="C221" s="943"/>
      <c r="D221" s="943"/>
      <c r="E221" s="943"/>
      <c r="F221" s="943"/>
      <c r="G221" s="943"/>
      <c r="H221" s="943"/>
      <c r="I221" s="944"/>
      <c r="J221" s="945"/>
      <c r="K221" s="946"/>
      <c r="L221" s="946"/>
      <c r="M221" s="947"/>
      <c r="N221" s="1086"/>
      <c r="O221" s="942"/>
      <c r="Z221" s="903"/>
      <c r="AA221" s="949"/>
      <c r="AC221" s="903"/>
      <c r="AD221" s="949"/>
      <c r="AL221" s="876"/>
      <c r="AM221" s="876"/>
      <c r="AN221" s="876"/>
      <c r="AO221" s="876"/>
      <c r="AP221" s="876"/>
      <c r="AQ221" s="876"/>
      <c r="AR221" s="876"/>
      <c r="AS221" s="876"/>
      <c r="AT221" s="876"/>
      <c r="AU221" s="876"/>
      <c r="AV221" s="876"/>
      <c r="AW221" s="876"/>
      <c r="AX221" s="876"/>
      <c r="AY221" s="876"/>
    </row>
    <row r="222" spans="1:51">
      <c r="A222" s="950"/>
      <c r="B222" s="950"/>
      <c r="C222" s="950"/>
      <c r="D222" s="950"/>
      <c r="E222" s="950"/>
      <c r="F222" s="950"/>
      <c r="G222" s="950"/>
      <c r="H222" s="950"/>
      <c r="I222" s="951"/>
      <c r="J222" s="952"/>
      <c r="K222" s="946"/>
      <c r="L222" s="946"/>
      <c r="M222" s="953"/>
      <c r="N222" s="1087"/>
      <c r="O222" s="940"/>
      <c r="Z222" s="954"/>
      <c r="AA222" s="955"/>
      <c r="AC222" s="954"/>
      <c r="AD222" s="955"/>
      <c r="AG222" s="1252"/>
      <c r="AH222" s="1252"/>
      <c r="AL222" s="876"/>
      <c r="AM222" s="876"/>
      <c r="AN222" s="876"/>
      <c r="AO222" s="876"/>
      <c r="AP222" s="876"/>
      <c r="AQ222" s="876"/>
      <c r="AR222" s="876"/>
      <c r="AS222" s="876"/>
      <c r="AT222" s="876"/>
      <c r="AU222" s="876"/>
      <c r="AV222" s="876"/>
      <c r="AW222" s="876"/>
      <c r="AX222" s="876"/>
      <c r="AY222" s="876"/>
    </row>
    <row r="223" spans="1:51">
      <c r="A223" s="950"/>
      <c r="B223" s="950"/>
      <c r="C223" s="950"/>
      <c r="D223" s="950"/>
      <c r="E223" s="950"/>
      <c r="F223" s="950"/>
      <c r="G223" s="950"/>
      <c r="H223" s="950"/>
      <c r="I223" s="951"/>
      <c r="J223" s="956"/>
      <c r="K223" s="946"/>
      <c r="L223" s="946"/>
      <c r="M223" s="957"/>
      <c r="N223" s="1086"/>
      <c r="O223" s="942"/>
      <c r="Z223" s="882"/>
      <c r="AA223" s="958"/>
      <c r="AC223" s="882"/>
      <c r="AD223" s="958"/>
      <c r="AL223" s="876"/>
      <c r="AM223" s="876"/>
      <c r="AN223" s="876"/>
      <c r="AO223" s="876"/>
      <c r="AP223" s="876"/>
      <c r="AQ223" s="876"/>
      <c r="AR223" s="876"/>
      <c r="AS223" s="876"/>
      <c r="AT223" s="876"/>
      <c r="AU223" s="876"/>
      <c r="AV223" s="876"/>
      <c r="AW223" s="876"/>
      <c r="AX223" s="876"/>
      <c r="AY223" s="876"/>
    </row>
    <row r="224" spans="1:51">
      <c r="A224" s="959"/>
      <c r="B224" s="959"/>
      <c r="C224" s="959"/>
      <c r="D224" s="959"/>
      <c r="E224" s="959"/>
      <c r="F224" s="959"/>
      <c r="G224" s="959"/>
      <c r="H224" s="959"/>
      <c r="I224" s="951"/>
      <c r="J224" s="952"/>
      <c r="K224" s="946"/>
      <c r="L224" s="946"/>
      <c r="M224" s="947"/>
      <c r="N224" s="1086"/>
      <c r="O224" s="942"/>
      <c r="Z224" s="882"/>
      <c r="AA224" s="958"/>
      <c r="AC224" s="882"/>
      <c r="AD224" s="958"/>
      <c r="AF224" s="877"/>
      <c r="AL224" s="876"/>
      <c r="AM224" s="876"/>
      <c r="AN224" s="876"/>
      <c r="AO224" s="876"/>
      <c r="AP224" s="876"/>
      <c r="AQ224" s="876"/>
      <c r="AR224" s="876"/>
      <c r="AS224" s="876"/>
      <c r="AT224" s="876"/>
      <c r="AU224" s="876"/>
      <c r="AV224" s="876"/>
      <c r="AW224" s="876"/>
      <c r="AX224" s="876"/>
      <c r="AY224" s="876"/>
    </row>
    <row r="225" spans="1:51">
      <c r="A225" s="959"/>
      <c r="B225" s="959"/>
      <c r="C225" s="959"/>
      <c r="D225" s="959"/>
      <c r="E225" s="959"/>
      <c r="F225" s="959"/>
      <c r="G225" s="959"/>
      <c r="H225" s="959"/>
      <c r="I225" s="951"/>
      <c r="J225" s="952"/>
      <c r="K225" s="946"/>
      <c r="L225" s="946"/>
      <c r="M225" s="947"/>
      <c r="N225" s="1086"/>
      <c r="O225" s="942"/>
      <c r="Z225" s="882"/>
      <c r="AA225" s="958"/>
      <c r="AC225" s="882"/>
      <c r="AD225" s="958"/>
      <c r="AF225" s="877"/>
      <c r="AL225" s="876"/>
      <c r="AM225" s="876"/>
      <c r="AN225" s="876"/>
      <c r="AO225" s="876"/>
      <c r="AP225" s="876"/>
      <c r="AQ225" s="876"/>
      <c r="AR225" s="876"/>
      <c r="AS225" s="876"/>
      <c r="AT225" s="876"/>
      <c r="AU225" s="876"/>
      <c r="AV225" s="876"/>
      <c r="AW225" s="876"/>
      <c r="AX225" s="876"/>
      <c r="AY225" s="876"/>
    </row>
    <row r="226" spans="1:51">
      <c r="A226" s="950"/>
      <c r="B226" s="950"/>
      <c r="C226" s="950"/>
      <c r="D226" s="950"/>
      <c r="E226" s="950"/>
      <c r="F226" s="950"/>
      <c r="G226" s="950"/>
      <c r="H226" s="950"/>
      <c r="I226" s="951"/>
      <c r="J226" s="952"/>
      <c r="K226" s="946"/>
      <c r="L226" s="946"/>
      <c r="M226" s="947"/>
      <c r="N226" s="1086"/>
      <c r="O226" s="942"/>
      <c r="Z226" s="882"/>
      <c r="AA226" s="958"/>
      <c r="AC226" s="882"/>
      <c r="AD226" s="958"/>
      <c r="AF226" s="877"/>
      <c r="AG226" s="1252"/>
      <c r="AH226" s="1252"/>
      <c r="AL226" s="876"/>
      <c r="AM226" s="876"/>
      <c r="AN226" s="876"/>
      <c r="AO226" s="876"/>
      <c r="AP226" s="876"/>
      <c r="AQ226" s="876"/>
      <c r="AR226" s="876"/>
      <c r="AS226" s="876"/>
      <c r="AT226" s="876"/>
      <c r="AU226" s="876"/>
      <c r="AV226" s="876"/>
      <c r="AW226" s="876"/>
      <c r="AX226" s="876"/>
      <c r="AY226" s="876"/>
    </row>
    <row r="227" spans="1:51">
      <c r="A227" s="950"/>
      <c r="B227" s="950"/>
      <c r="C227" s="950"/>
      <c r="D227" s="950"/>
      <c r="E227" s="950"/>
      <c r="F227" s="950"/>
      <c r="G227" s="950"/>
      <c r="H227" s="950"/>
      <c r="I227" s="951"/>
      <c r="J227" s="956"/>
      <c r="K227" s="946"/>
      <c r="L227" s="946"/>
      <c r="M227" s="947"/>
      <c r="N227" s="1086"/>
      <c r="O227" s="940"/>
      <c r="Z227" s="882"/>
      <c r="AA227" s="958"/>
      <c r="AC227" s="882"/>
      <c r="AD227" s="958"/>
      <c r="AF227" s="877"/>
      <c r="AL227" s="876"/>
      <c r="AM227" s="876"/>
      <c r="AN227" s="876"/>
      <c r="AO227" s="876"/>
      <c r="AP227" s="876"/>
      <c r="AQ227" s="876"/>
      <c r="AR227" s="876"/>
      <c r="AS227" s="876"/>
      <c r="AT227" s="876"/>
      <c r="AU227" s="876"/>
      <c r="AV227" s="876"/>
      <c r="AW227" s="876"/>
      <c r="AX227" s="876"/>
      <c r="AY227" s="876"/>
    </row>
    <row r="228" spans="1:51">
      <c r="A228" s="950"/>
      <c r="B228" s="950"/>
      <c r="C228" s="950"/>
      <c r="D228" s="950"/>
      <c r="E228" s="950"/>
      <c r="F228" s="950"/>
      <c r="G228" s="950"/>
      <c r="H228" s="950"/>
      <c r="I228" s="951"/>
      <c r="J228" s="952"/>
      <c r="K228" s="946"/>
      <c r="L228" s="946"/>
      <c r="M228" s="947"/>
      <c r="N228" s="1086"/>
      <c r="O228" s="942"/>
      <c r="Z228" s="882"/>
      <c r="AA228" s="958"/>
      <c r="AC228" s="882"/>
      <c r="AD228" s="958"/>
      <c r="AF228" s="877"/>
      <c r="AL228" s="876"/>
      <c r="AM228" s="876"/>
      <c r="AN228" s="876"/>
      <c r="AO228" s="876"/>
      <c r="AP228" s="876"/>
      <c r="AQ228" s="876"/>
      <c r="AR228" s="876"/>
      <c r="AS228" s="876"/>
      <c r="AT228" s="876"/>
      <c r="AU228" s="876"/>
      <c r="AV228" s="876"/>
      <c r="AW228" s="876"/>
      <c r="AX228" s="876"/>
      <c r="AY228" s="876"/>
    </row>
    <row r="229" spans="1:51">
      <c r="A229" s="950"/>
      <c r="B229" s="950"/>
      <c r="C229" s="950"/>
      <c r="D229" s="950"/>
      <c r="E229" s="950"/>
      <c r="F229" s="950"/>
      <c r="G229" s="950"/>
      <c r="H229" s="950"/>
      <c r="I229" s="951"/>
      <c r="J229" s="952"/>
      <c r="K229" s="946"/>
      <c r="L229" s="946"/>
      <c r="M229" s="947"/>
      <c r="N229" s="1086"/>
      <c r="O229" s="942"/>
      <c r="Z229" s="882"/>
      <c r="AA229" s="958"/>
      <c r="AC229" s="882"/>
      <c r="AD229" s="958"/>
      <c r="AF229" s="877"/>
      <c r="AL229" s="876"/>
      <c r="AM229" s="876"/>
      <c r="AN229" s="876"/>
      <c r="AO229" s="876"/>
      <c r="AP229" s="876"/>
      <c r="AQ229" s="876"/>
      <c r="AR229" s="876"/>
      <c r="AS229" s="876"/>
      <c r="AT229" s="876"/>
      <c r="AU229" s="876"/>
      <c r="AV229" s="876"/>
      <c r="AW229" s="876"/>
      <c r="AX229" s="876"/>
      <c r="AY229" s="876"/>
    </row>
    <row r="230" spans="1:51">
      <c r="A230" s="950"/>
      <c r="B230" s="950"/>
      <c r="C230" s="950"/>
      <c r="D230" s="950"/>
      <c r="E230" s="950"/>
      <c r="F230" s="950"/>
      <c r="G230" s="950"/>
      <c r="H230" s="950"/>
      <c r="I230" s="951"/>
      <c r="J230" s="952"/>
      <c r="K230" s="946"/>
      <c r="L230" s="946"/>
      <c r="M230" s="947"/>
      <c r="N230" s="1086"/>
      <c r="O230" s="940"/>
      <c r="Z230" s="882"/>
      <c r="AA230" s="958"/>
      <c r="AC230" s="882"/>
      <c r="AD230" s="958"/>
      <c r="AF230" s="877"/>
      <c r="AL230" s="876"/>
      <c r="AM230" s="876"/>
      <c r="AN230" s="876"/>
      <c r="AO230" s="876"/>
      <c r="AP230" s="876"/>
      <c r="AQ230" s="876"/>
      <c r="AR230" s="876"/>
      <c r="AS230" s="876"/>
      <c r="AT230" s="876"/>
      <c r="AU230" s="876"/>
      <c r="AV230" s="876"/>
      <c r="AW230" s="876"/>
      <c r="AX230" s="876"/>
      <c r="AY230" s="876"/>
    </row>
    <row r="231" spans="1:51">
      <c r="A231" s="950"/>
      <c r="B231" s="950"/>
      <c r="C231" s="950"/>
      <c r="D231" s="950"/>
      <c r="E231" s="950"/>
      <c r="F231" s="950"/>
      <c r="G231" s="950"/>
      <c r="H231" s="950"/>
      <c r="I231" s="951"/>
      <c r="J231" s="956"/>
      <c r="K231" s="946"/>
      <c r="L231" s="946"/>
      <c r="M231" s="960"/>
      <c r="N231" s="1086"/>
      <c r="O231" s="961"/>
      <c r="Z231" s="882"/>
      <c r="AA231" s="958"/>
      <c r="AC231" s="882"/>
      <c r="AD231" s="958"/>
      <c r="AF231" s="877"/>
      <c r="AL231" s="876"/>
      <c r="AM231" s="876"/>
      <c r="AN231" s="876"/>
      <c r="AO231" s="876"/>
      <c r="AP231" s="876"/>
      <c r="AQ231" s="876"/>
      <c r="AR231" s="876"/>
      <c r="AS231" s="876"/>
      <c r="AT231" s="876"/>
      <c r="AU231" s="876"/>
      <c r="AV231" s="876"/>
      <c r="AW231" s="876"/>
      <c r="AX231" s="876"/>
      <c r="AY231" s="876"/>
    </row>
    <row r="232" spans="1:51">
      <c r="A232" s="959"/>
      <c r="B232" s="959"/>
      <c r="C232" s="959"/>
      <c r="D232" s="959"/>
      <c r="E232" s="959"/>
      <c r="F232" s="959"/>
      <c r="G232" s="959"/>
      <c r="H232" s="959"/>
      <c r="I232" s="951"/>
      <c r="J232" s="962"/>
      <c r="K232" s="946"/>
      <c r="L232" s="946"/>
      <c r="M232" s="947"/>
      <c r="N232" s="1086"/>
      <c r="O232" s="942"/>
      <c r="X232" s="883"/>
      <c r="Z232" s="882"/>
      <c r="AA232" s="958"/>
      <c r="AC232" s="882"/>
      <c r="AD232" s="958"/>
      <c r="AF232" s="877"/>
      <c r="AL232" s="876"/>
      <c r="AM232" s="876"/>
      <c r="AN232" s="876"/>
      <c r="AO232" s="876"/>
      <c r="AP232" s="876"/>
      <c r="AQ232" s="876"/>
      <c r="AR232" s="876"/>
      <c r="AS232" s="876"/>
      <c r="AT232" s="876"/>
      <c r="AU232" s="876"/>
      <c r="AV232" s="876"/>
      <c r="AW232" s="876"/>
      <c r="AX232" s="876"/>
      <c r="AY232" s="876"/>
    </row>
    <row r="233" spans="1:51">
      <c r="A233" s="959"/>
      <c r="B233" s="959"/>
      <c r="C233" s="959"/>
      <c r="D233" s="959"/>
      <c r="E233" s="959"/>
      <c r="F233" s="959"/>
      <c r="G233" s="959"/>
      <c r="H233" s="959"/>
      <c r="I233" s="951"/>
      <c r="J233" s="963"/>
      <c r="K233" s="946"/>
      <c r="L233" s="946"/>
      <c r="M233" s="960"/>
      <c r="N233" s="1086"/>
      <c r="O233" s="942"/>
      <c r="X233" s="883"/>
      <c r="Z233" s="882"/>
      <c r="AA233" s="958"/>
      <c r="AC233" s="882"/>
      <c r="AD233" s="958"/>
      <c r="AF233" s="877"/>
      <c r="AL233" s="876"/>
      <c r="AM233" s="876"/>
      <c r="AN233" s="876"/>
      <c r="AO233" s="876"/>
      <c r="AP233" s="876"/>
      <c r="AQ233" s="876"/>
      <c r="AR233" s="876"/>
      <c r="AS233" s="876"/>
      <c r="AT233" s="876"/>
      <c r="AU233" s="876"/>
      <c r="AV233" s="876"/>
      <c r="AW233" s="876"/>
      <c r="AX233" s="876"/>
      <c r="AY233" s="876"/>
    </row>
    <row r="234" spans="1:51">
      <c r="A234" s="959"/>
      <c r="B234" s="959"/>
      <c r="C234" s="959"/>
      <c r="D234" s="959"/>
      <c r="E234" s="959"/>
      <c r="F234" s="959"/>
      <c r="G234" s="959"/>
      <c r="H234" s="959"/>
      <c r="I234" s="951"/>
      <c r="J234" s="963"/>
      <c r="K234" s="946"/>
      <c r="L234" s="946"/>
      <c r="M234" s="960"/>
      <c r="N234" s="1086"/>
      <c r="O234" s="942"/>
      <c r="X234" s="883"/>
      <c r="Z234" s="882"/>
      <c r="AA234" s="958"/>
      <c r="AC234" s="882"/>
      <c r="AD234" s="958"/>
      <c r="AF234" s="877"/>
      <c r="AL234" s="876"/>
      <c r="AM234" s="876"/>
      <c r="AN234" s="876"/>
      <c r="AO234" s="876"/>
      <c r="AP234" s="876"/>
      <c r="AQ234" s="876"/>
      <c r="AR234" s="876"/>
      <c r="AS234" s="876"/>
      <c r="AT234" s="876"/>
      <c r="AU234" s="876"/>
      <c r="AV234" s="876"/>
      <c r="AW234" s="876"/>
      <c r="AX234" s="876"/>
      <c r="AY234" s="876"/>
    </row>
    <row r="235" spans="1:51">
      <c r="A235" s="943"/>
      <c r="B235" s="943"/>
      <c r="C235" s="943"/>
      <c r="D235" s="943"/>
      <c r="E235" s="943"/>
      <c r="F235" s="943"/>
      <c r="G235" s="943"/>
      <c r="H235" s="943"/>
      <c r="I235" s="944"/>
      <c r="J235" s="964"/>
      <c r="K235" s="946"/>
      <c r="L235" s="946"/>
      <c r="M235" s="947"/>
      <c r="N235" s="1086"/>
      <c r="O235" s="942"/>
      <c r="Z235" s="882"/>
      <c r="AA235" s="958"/>
      <c r="AC235" s="882"/>
      <c r="AD235" s="958"/>
      <c r="AF235" s="877"/>
      <c r="AL235" s="876"/>
      <c r="AM235" s="876"/>
      <c r="AN235" s="876"/>
      <c r="AO235" s="876"/>
      <c r="AP235" s="876"/>
      <c r="AQ235" s="876"/>
      <c r="AR235" s="876"/>
      <c r="AS235" s="876"/>
      <c r="AT235" s="876"/>
      <c r="AU235" s="876"/>
      <c r="AV235" s="876"/>
      <c r="AW235" s="876"/>
      <c r="AX235" s="876"/>
      <c r="AY235" s="876"/>
    </row>
    <row r="236" spans="1:51">
      <c r="A236" s="959"/>
      <c r="B236" s="959"/>
      <c r="C236" s="959"/>
      <c r="D236" s="959"/>
      <c r="E236" s="959"/>
      <c r="F236" s="959"/>
      <c r="G236" s="959"/>
      <c r="H236" s="959"/>
      <c r="I236" s="951"/>
      <c r="J236" s="965"/>
      <c r="K236" s="946"/>
      <c r="L236" s="946"/>
      <c r="M236" s="947"/>
      <c r="N236" s="1086"/>
      <c r="O236" s="942"/>
      <c r="Z236" s="882"/>
      <c r="AA236" s="958"/>
      <c r="AC236" s="882"/>
      <c r="AD236" s="958"/>
      <c r="AF236" s="877"/>
      <c r="AL236" s="876"/>
      <c r="AM236" s="876"/>
      <c r="AN236" s="876"/>
      <c r="AO236" s="876"/>
      <c r="AP236" s="876"/>
      <c r="AQ236" s="876"/>
      <c r="AR236" s="876"/>
      <c r="AS236" s="876"/>
      <c r="AT236" s="876"/>
      <c r="AU236" s="876"/>
      <c r="AV236" s="876"/>
      <c r="AW236" s="876"/>
      <c r="AX236" s="876"/>
      <c r="AY236" s="876"/>
    </row>
    <row r="237" spans="1:51">
      <c r="A237" s="950"/>
      <c r="B237" s="950"/>
      <c r="C237" s="950"/>
      <c r="D237" s="950"/>
      <c r="E237" s="950"/>
      <c r="F237" s="950"/>
      <c r="G237" s="950"/>
      <c r="H237" s="950"/>
      <c r="I237" s="951"/>
      <c r="J237" s="952"/>
      <c r="K237" s="946"/>
      <c r="L237" s="946"/>
      <c r="M237" s="947"/>
      <c r="N237" s="1086"/>
      <c r="O237" s="942"/>
      <c r="Z237" s="882"/>
      <c r="AA237" s="958"/>
      <c r="AC237" s="882"/>
      <c r="AD237" s="958"/>
      <c r="AF237" s="877"/>
      <c r="AL237" s="876"/>
      <c r="AM237" s="876"/>
      <c r="AN237" s="876"/>
      <c r="AO237" s="876"/>
      <c r="AP237" s="876"/>
      <c r="AQ237" s="876"/>
      <c r="AR237" s="876"/>
      <c r="AS237" s="876"/>
      <c r="AT237" s="876"/>
      <c r="AU237" s="876"/>
      <c r="AV237" s="876"/>
      <c r="AW237" s="876"/>
      <c r="AX237" s="876"/>
      <c r="AY237" s="876"/>
    </row>
    <row r="238" spans="1:51">
      <c r="A238" s="959"/>
      <c r="B238" s="959"/>
      <c r="C238" s="959"/>
      <c r="D238" s="959"/>
      <c r="E238" s="959"/>
      <c r="F238" s="959"/>
      <c r="G238" s="959"/>
      <c r="H238" s="959"/>
      <c r="I238" s="951"/>
      <c r="J238" s="963"/>
      <c r="K238" s="946"/>
      <c r="L238" s="946"/>
      <c r="M238" s="960"/>
      <c r="N238" s="1086"/>
      <c r="O238" s="942"/>
      <c r="Z238" s="882"/>
      <c r="AA238" s="958"/>
      <c r="AC238" s="882"/>
      <c r="AD238" s="958"/>
      <c r="AF238" s="877"/>
      <c r="AL238" s="876"/>
      <c r="AM238" s="876"/>
      <c r="AN238" s="876"/>
      <c r="AO238" s="876"/>
      <c r="AP238" s="876"/>
      <c r="AQ238" s="876"/>
      <c r="AR238" s="876"/>
      <c r="AS238" s="876"/>
      <c r="AT238" s="876"/>
      <c r="AU238" s="876"/>
      <c r="AV238" s="876"/>
      <c r="AW238" s="876"/>
      <c r="AX238" s="876"/>
      <c r="AY238" s="876"/>
    </row>
    <row r="239" spans="1:51">
      <c r="A239" s="943"/>
      <c r="B239" s="943"/>
      <c r="C239" s="943"/>
      <c r="D239" s="943"/>
      <c r="E239" s="943"/>
      <c r="F239" s="943"/>
      <c r="G239" s="943"/>
      <c r="H239" s="943"/>
      <c r="I239" s="944"/>
      <c r="J239" s="945"/>
      <c r="K239" s="946"/>
      <c r="L239" s="946"/>
      <c r="M239" s="947"/>
      <c r="N239" s="1086"/>
      <c r="O239" s="942"/>
      <c r="Z239" s="882"/>
      <c r="AA239" s="966"/>
      <c r="AC239" s="882"/>
      <c r="AD239" s="966"/>
      <c r="AF239" s="877"/>
      <c r="AL239" s="876"/>
      <c r="AM239" s="876"/>
      <c r="AN239" s="876"/>
      <c r="AO239" s="876"/>
      <c r="AP239" s="876"/>
      <c r="AQ239" s="876"/>
      <c r="AR239" s="876"/>
      <c r="AS239" s="876"/>
      <c r="AT239" s="876"/>
      <c r="AU239" s="876"/>
      <c r="AV239" s="876"/>
      <c r="AW239" s="876"/>
      <c r="AX239" s="876"/>
      <c r="AY239" s="876"/>
    </row>
    <row r="240" spans="1:51">
      <c r="A240" s="950"/>
      <c r="B240" s="950"/>
      <c r="C240" s="950"/>
      <c r="D240" s="950"/>
      <c r="E240" s="950"/>
      <c r="F240" s="950"/>
      <c r="G240" s="950"/>
      <c r="H240" s="950"/>
      <c r="I240" s="951"/>
      <c r="J240" s="952"/>
      <c r="K240" s="946"/>
      <c r="L240" s="946"/>
      <c r="M240" s="960"/>
      <c r="N240" s="1086"/>
      <c r="O240" s="961"/>
      <c r="Z240" s="882"/>
      <c r="AA240" s="966"/>
      <c r="AC240" s="882"/>
      <c r="AD240" s="966"/>
      <c r="AF240" s="877"/>
      <c r="AL240" s="876"/>
      <c r="AM240" s="876"/>
      <c r="AN240" s="876"/>
      <c r="AO240" s="876"/>
      <c r="AP240" s="876"/>
      <c r="AQ240" s="876"/>
      <c r="AR240" s="876"/>
      <c r="AS240" s="876"/>
      <c r="AT240" s="876"/>
      <c r="AU240" s="876"/>
      <c r="AV240" s="876"/>
      <c r="AW240" s="876"/>
      <c r="AX240" s="876"/>
      <c r="AY240" s="876"/>
    </row>
    <row r="241" spans="1:51">
      <c r="A241" s="950"/>
      <c r="B241" s="950"/>
      <c r="C241" s="950"/>
      <c r="D241" s="950"/>
      <c r="E241" s="950"/>
      <c r="F241" s="950"/>
      <c r="G241" s="950"/>
      <c r="H241" s="950"/>
      <c r="I241" s="951"/>
      <c r="J241" s="952"/>
      <c r="K241" s="959"/>
      <c r="L241" s="946"/>
      <c r="M241" s="960"/>
      <c r="N241" s="1086"/>
      <c r="O241" s="942"/>
      <c r="Z241" s="882"/>
      <c r="AA241" s="958"/>
      <c r="AC241" s="882"/>
      <c r="AD241" s="958"/>
      <c r="AF241" s="877"/>
      <c r="AL241" s="876"/>
      <c r="AM241" s="876"/>
      <c r="AN241" s="876"/>
      <c r="AO241" s="876"/>
      <c r="AP241" s="876"/>
      <c r="AQ241" s="876"/>
      <c r="AR241" s="876"/>
      <c r="AS241" s="876"/>
      <c r="AT241" s="876"/>
      <c r="AU241" s="876"/>
      <c r="AV241" s="876"/>
      <c r="AW241" s="876"/>
      <c r="AX241" s="876"/>
      <c r="AY241" s="876"/>
    </row>
    <row r="242" spans="1:51">
      <c r="A242" s="959"/>
      <c r="B242" s="959"/>
      <c r="C242" s="959"/>
      <c r="D242" s="959"/>
      <c r="E242" s="959"/>
      <c r="F242" s="959"/>
      <c r="G242" s="959"/>
      <c r="H242" s="959"/>
      <c r="I242" s="951"/>
      <c r="J242" s="952"/>
      <c r="K242" s="959"/>
      <c r="L242" s="946"/>
      <c r="M242" s="960"/>
      <c r="N242" s="1086"/>
      <c r="O242" s="942"/>
      <c r="Z242" s="882"/>
      <c r="AA242" s="958"/>
      <c r="AC242" s="882"/>
      <c r="AD242" s="958"/>
      <c r="AF242" s="877"/>
      <c r="AL242" s="876"/>
      <c r="AM242" s="876"/>
      <c r="AN242" s="876"/>
      <c r="AO242" s="876"/>
      <c r="AP242" s="876"/>
      <c r="AQ242" s="876"/>
      <c r="AR242" s="876"/>
      <c r="AS242" s="876"/>
      <c r="AT242" s="876"/>
      <c r="AU242" s="876"/>
      <c r="AV242" s="876"/>
      <c r="AW242" s="876"/>
      <c r="AX242" s="876"/>
      <c r="AY242" s="876"/>
    </row>
    <row r="243" spans="1:51">
      <c r="A243" s="959"/>
      <c r="B243" s="959"/>
      <c r="C243" s="959"/>
      <c r="D243" s="959"/>
      <c r="E243" s="959"/>
      <c r="F243" s="959"/>
      <c r="G243" s="959"/>
      <c r="H243" s="959"/>
      <c r="I243" s="951"/>
      <c r="J243" s="952"/>
      <c r="K243" s="959"/>
      <c r="L243" s="946"/>
      <c r="M243" s="960"/>
      <c r="N243" s="1086"/>
      <c r="O243" s="942"/>
      <c r="Z243" s="882"/>
      <c r="AA243" s="958"/>
      <c r="AC243" s="882"/>
      <c r="AD243" s="958"/>
      <c r="AF243" s="877"/>
      <c r="AL243" s="876"/>
      <c r="AM243" s="876"/>
      <c r="AN243" s="876"/>
      <c r="AO243" s="876"/>
      <c r="AP243" s="876"/>
      <c r="AQ243" s="876"/>
      <c r="AR243" s="876"/>
      <c r="AS243" s="876"/>
      <c r="AT243" s="876"/>
      <c r="AU243" s="876"/>
      <c r="AV243" s="876"/>
      <c r="AW243" s="876"/>
      <c r="AX243" s="876"/>
      <c r="AY243" s="876"/>
    </row>
    <row r="244" spans="1:51">
      <c r="A244" s="959"/>
      <c r="B244" s="959"/>
      <c r="C244" s="959"/>
      <c r="D244" s="959"/>
      <c r="E244" s="959"/>
      <c r="F244" s="959"/>
      <c r="G244" s="959"/>
      <c r="H244" s="959"/>
      <c r="I244" s="951"/>
      <c r="J244" s="952"/>
      <c r="K244" s="959"/>
      <c r="L244" s="946"/>
      <c r="M244" s="960"/>
      <c r="N244" s="1086"/>
      <c r="O244" s="942"/>
      <c r="Z244" s="882"/>
      <c r="AA244" s="958"/>
      <c r="AC244" s="882"/>
      <c r="AD244" s="958"/>
      <c r="AF244" s="877"/>
      <c r="AL244" s="876"/>
      <c r="AM244" s="876"/>
      <c r="AN244" s="876"/>
      <c r="AO244" s="876"/>
      <c r="AP244" s="876"/>
      <c r="AQ244" s="876"/>
      <c r="AR244" s="876"/>
      <c r="AS244" s="876"/>
      <c r="AT244" s="876"/>
      <c r="AU244" s="876"/>
      <c r="AV244" s="876"/>
      <c r="AW244" s="876"/>
      <c r="AX244" s="876"/>
      <c r="AY244" s="876"/>
    </row>
    <row r="245" spans="1:51">
      <c r="A245" s="959"/>
      <c r="B245" s="959"/>
      <c r="C245" s="959"/>
      <c r="D245" s="959"/>
      <c r="E245" s="959"/>
      <c r="F245" s="959"/>
      <c r="G245" s="959"/>
      <c r="H245" s="959"/>
      <c r="I245" s="951"/>
      <c r="J245" s="952"/>
      <c r="K245" s="959"/>
      <c r="L245" s="946"/>
      <c r="M245" s="960"/>
      <c r="N245" s="1086"/>
      <c r="O245" s="942"/>
      <c r="Z245" s="882"/>
      <c r="AA245" s="958"/>
      <c r="AC245" s="882"/>
      <c r="AD245" s="958"/>
      <c r="AF245" s="877"/>
      <c r="AL245" s="876"/>
      <c r="AM245" s="876"/>
      <c r="AN245" s="876"/>
      <c r="AO245" s="876"/>
      <c r="AP245" s="876"/>
      <c r="AQ245" s="876"/>
      <c r="AR245" s="876"/>
      <c r="AS245" s="876"/>
      <c r="AT245" s="876"/>
      <c r="AU245" s="876"/>
      <c r="AV245" s="876"/>
      <c r="AW245" s="876"/>
      <c r="AX245" s="876"/>
      <c r="AY245" s="876"/>
    </row>
    <row r="246" spans="1:51">
      <c r="A246" s="959"/>
      <c r="B246" s="959"/>
      <c r="C246" s="959"/>
      <c r="D246" s="959"/>
      <c r="E246" s="959"/>
      <c r="F246" s="959"/>
      <c r="G246" s="959"/>
      <c r="H246" s="959"/>
      <c r="I246" s="951"/>
      <c r="J246" s="952"/>
      <c r="K246" s="959"/>
      <c r="L246" s="946"/>
      <c r="M246" s="960"/>
      <c r="N246" s="1086"/>
      <c r="O246" s="942"/>
      <c r="Z246" s="882"/>
      <c r="AA246" s="958"/>
      <c r="AC246" s="882"/>
      <c r="AD246" s="958"/>
      <c r="AF246" s="877"/>
      <c r="AL246" s="876"/>
      <c r="AM246" s="876"/>
      <c r="AN246" s="876"/>
      <c r="AO246" s="876"/>
      <c r="AP246" s="876"/>
      <c r="AQ246" s="876"/>
      <c r="AR246" s="876"/>
      <c r="AS246" s="876"/>
      <c r="AT246" s="876"/>
      <c r="AU246" s="876"/>
      <c r="AV246" s="876"/>
      <c r="AW246" s="876"/>
      <c r="AX246" s="876"/>
      <c r="AY246" s="876"/>
    </row>
    <row r="247" spans="1:51">
      <c r="A247" s="959"/>
      <c r="B247" s="959"/>
      <c r="C247" s="959"/>
      <c r="D247" s="959"/>
      <c r="E247" s="959"/>
      <c r="F247" s="959"/>
      <c r="G247" s="959"/>
      <c r="H247" s="959"/>
      <c r="I247" s="951"/>
      <c r="J247" s="952"/>
      <c r="K247" s="959"/>
      <c r="L247" s="946"/>
      <c r="M247" s="960"/>
      <c r="N247" s="1086"/>
      <c r="O247" s="942"/>
      <c r="Z247" s="882"/>
      <c r="AA247" s="958"/>
      <c r="AC247" s="882"/>
      <c r="AD247" s="958"/>
      <c r="AF247" s="877"/>
      <c r="AL247" s="876"/>
      <c r="AM247" s="876"/>
      <c r="AN247" s="876"/>
      <c r="AO247" s="876"/>
      <c r="AP247" s="876"/>
      <c r="AQ247" s="876"/>
      <c r="AR247" s="876"/>
      <c r="AS247" s="876"/>
      <c r="AT247" s="876"/>
      <c r="AU247" s="876"/>
      <c r="AV247" s="876"/>
      <c r="AW247" s="876"/>
      <c r="AX247" s="876"/>
      <c r="AY247" s="876"/>
    </row>
    <row r="248" spans="1:51">
      <c r="A248" s="943"/>
      <c r="B248" s="943"/>
      <c r="C248" s="943"/>
      <c r="D248" s="943"/>
      <c r="E248" s="943"/>
      <c r="F248" s="943"/>
      <c r="G248" s="943"/>
      <c r="H248" s="943"/>
      <c r="I248" s="944"/>
      <c r="J248" s="945"/>
      <c r="K248" s="946"/>
      <c r="L248" s="946"/>
      <c r="M248" s="947"/>
      <c r="N248" s="1086"/>
      <c r="O248" s="942"/>
      <c r="Z248" s="882"/>
      <c r="AA248" s="966"/>
      <c r="AC248" s="882"/>
      <c r="AD248" s="966"/>
      <c r="AF248" s="877"/>
      <c r="AL248" s="876"/>
      <c r="AM248" s="876"/>
      <c r="AN248" s="876"/>
      <c r="AO248" s="876"/>
      <c r="AP248" s="876"/>
      <c r="AQ248" s="876"/>
      <c r="AR248" s="876"/>
      <c r="AS248" s="876"/>
      <c r="AT248" s="876"/>
      <c r="AU248" s="876"/>
      <c r="AV248" s="876"/>
      <c r="AW248" s="876"/>
      <c r="AX248" s="876"/>
      <c r="AY248" s="876"/>
    </row>
    <row r="249" spans="1:51">
      <c r="A249" s="950"/>
      <c r="B249" s="950"/>
      <c r="C249" s="950"/>
      <c r="D249" s="950"/>
      <c r="E249" s="950"/>
      <c r="F249" s="950"/>
      <c r="G249" s="950"/>
      <c r="H249" s="950"/>
      <c r="I249" s="951"/>
      <c r="J249" s="967"/>
      <c r="K249" s="946"/>
      <c r="L249" s="946"/>
      <c r="M249" s="960"/>
      <c r="N249" s="1086"/>
      <c r="O249" s="961"/>
      <c r="Z249" s="882"/>
      <c r="AA249" s="966"/>
      <c r="AC249" s="882"/>
      <c r="AD249" s="966"/>
      <c r="AF249" s="877"/>
      <c r="AL249" s="876"/>
      <c r="AM249" s="876"/>
      <c r="AN249" s="876"/>
      <c r="AO249" s="876"/>
      <c r="AP249" s="876"/>
      <c r="AQ249" s="876"/>
      <c r="AR249" s="876"/>
      <c r="AS249" s="876"/>
      <c r="AT249" s="876"/>
      <c r="AU249" s="876"/>
      <c r="AV249" s="876"/>
      <c r="AW249" s="876"/>
      <c r="AX249" s="876"/>
      <c r="AY249" s="876"/>
    </row>
    <row r="250" spans="1:51">
      <c r="A250" s="950"/>
      <c r="B250" s="950"/>
      <c r="C250" s="950"/>
      <c r="D250" s="950"/>
      <c r="E250" s="950"/>
      <c r="F250" s="950"/>
      <c r="G250" s="950"/>
      <c r="H250" s="950"/>
      <c r="I250" s="951"/>
      <c r="J250" s="952"/>
      <c r="K250" s="959"/>
      <c r="L250" s="946"/>
      <c r="M250" s="960"/>
      <c r="N250" s="1086"/>
      <c r="O250" s="942"/>
      <c r="Z250" s="882"/>
      <c r="AA250" s="958"/>
      <c r="AC250" s="882"/>
      <c r="AD250" s="958"/>
      <c r="AF250" s="877"/>
      <c r="AL250" s="876"/>
      <c r="AM250" s="876"/>
      <c r="AN250" s="876"/>
      <c r="AO250" s="876"/>
      <c r="AP250" s="876"/>
      <c r="AQ250" s="876"/>
      <c r="AR250" s="876"/>
      <c r="AS250" s="876"/>
      <c r="AT250" s="876"/>
      <c r="AU250" s="876"/>
      <c r="AV250" s="876"/>
      <c r="AW250" s="876"/>
      <c r="AX250" s="876"/>
      <c r="AY250" s="876"/>
    </row>
    <row r="251" spans="1:51">
      <c r="A251" s="950"/>
      <c r="B251" s="950"/>
      <c r="C251" s="950"/>
      <c r="D251" s="950"/>
      <c r="E251" s="950"/>
      <c r="F251" s="950"/>
      <c r="G251" s="950"/>
      <c r="H251" s="950"/>
      <c r="I251" s="951"/>
      <c r="J251" s="945"/>
      <c r="K251" s="946"/>
      <c r="L251" s="946"/>
      <c r="M251" s="947"/>
      <c r="N251" s="1086"/>
      <c r="O251" s="942"/>
      <c r="Z251" s="882"/>
      <c r="AA251" s="958"/>
      <c r="AC251" s="882"/>
      <c r="AD251" s="958"/>
      <c r="AF251" s="877"/>
      <c r="AL251" s="876"/>
      <c r="AM251" s="876"/>
      <c r="AN251" s="876"/>
      <c r="AO251" s="876"/>
      <c r="AP251" s="876"/>
      <c r="AQ251" s="876"/>
      <c r="AR251" s="876"/>
      <c r="AS251" s="876"/>
      <c r="AT251" s="876"/>
      <c r="AU251" s="876"/>
      <c r="AV251" s="876"/>
      <c r="AW251" s="876"/>
      <c r="AX251" s="876"/>
      <c r="AY251" s="876"/>
    </row>
    <row r="252" spans="1:51">
      <c r="A252" s="943"/>
      <c r="B252" s="943"/>
      <c r="C252" s="943"/>
      <c r="D252" s="943"/>
      <c r="E252" s="943"/>
      <c r="F252" s="943"/>
      <c r="G252" s="943"/>
      <c r="H252" s="943"/>
      <c r="I252" s="944"/>
      <c r="J252" s="968"/>
      <c r="K252" s="959"/>
      <c r="L252" s="946"/>
      <c r="M252" s="948"/>
      <c r="N252" s="1086"/>
      <c r="O252" s="942"/>
      <c r="Z252" s="882"/>
      <c r="AA252" s="958"/>
      <c r="AC252" s="882"/>
      <c r="AD252" s="958"/>
      <c r="AF252" s="877"/>
      <c r="AL252" s="876"/>
      <c r="AM252" s="876"/>
      <c r="AN252" s="876"/>
      <c r="AO252" s="876"/>
      <c r="AP252" s="876"/>
      <c r="AQ252" s="876"/>
      <c r="AR252" s="876"/>
      <c r="AS252" s="876"/>
      <c r="AT252" s="876"/>
      <c r="AU252" s="876"/>
      <c r="AV252" s="876"/>
      <c r="AW252" s="876"/>
      <c r="AX252" s="876"/>
      <c r="AY252" s="876"/>
    </row>
    <row r="253" spans="1:51">
      <c r="A253" s="943"/>
      <c r="B253" s="943"/>
      <c r="C253" s="943"/>
      <c r="D253" s="943"/>
      <c r="E253" s="943"/>
      <c r="F253" s="943"/>
      <c r="G253" s="943"/>
      <c r="H253" s="943"/>
      <c r="I253" s="944"/>
      <c r="J253" s="968"/>
      <c r="K253" s="959"/>
      <c r="L253" s="946"/>
      <c r="M253" s="947"/>
      <c r="N253" s="1086"/>
      <c r="O253" s="942"/>
      <c r="Z253" s="882"/>
      <c r="AA253" s="958"/>
      <c r="AC253" s="882"/>
      <c r="AD253" s="958"/>
      <c r="AF253" s="877"/>
      <c r="AL253" s="876"/>
      <c r="AM253" s="876"/>
      <c r="AN253" s="876"/>
      <c r="AO253" s="876"/>
      <c r="AP253" s="876"/>
      <c r="AQ253" s="876"/>
      <c r="AR253" s="876"/>
      <c r="AS253" s="876"/>
      <c r="AT253" s="876"/>
      <c r="AU253" s="876"/>
      <c r="AV253" s="876"/>
      <c r="AW253" s="876"/>
      <c r="AX253" s="876"/>
      <c r="AY253" s="876"/>
    </row>
    <row r="254" spans="1:51">
      <c r="A254" s="943"/>
      <c r="B254" s="943"/>
      <c r="C254" s="943"/>
      <c r="D254" s="943"/>
      <c r="E254" s="943"/>
      <c r="F254" s="943"/>
      <c r="G254" s="943"/>
      <c r="H254" s="943"/>
      <c r="I254" s="944"/>
      <c r="J254" s="968"/>
      <c r="K254" s="959"/>
      <c r="L254" s="946"/>
      <c r="M254" s="948"/>
      <c r="N254" s="1086"/>
      <c r="O254" s="942"/>
      <c r="Z254" s="882"/>
      <c r="AA254" s="958"/>
      <c r="AC254" s="882"/>
      <c r="AD254" s="958"/>
      <c r="AF254" s="877"/>
      <c r="AL254" s="876"/>
      <c r="AM254" s="876"/>
      <c r="AN254" s="876"/>
      <c r="AO254" s="876"/>
      <c r="AP254" s="876"/>
      <c r="AQ254" s="876"/>
      <c r="AR254" s="876"/>
      <c r="AS254" s="876"/>
      <c r="AT254" s="876"/>
      <c r="AU254" s="876"/>
      <c r="AV254" s="876"/>
      <c r="AW254" s="876"/>
      <c r="AX254" s="876"/>
      <c r="AY254" s="876"/>
    </row>
    <row r="255" spans="1:51">
      <c r="A255" s="943"/>
      <c r="B255" s="943"/>
      <c r="C255" s="943"/>
      <c r="D255" s="943"/>
      <c r="E255" s="943"/>
      <c r="F255" s="943"/>
      <c r="G255" s="943"/>
      <c r="H255" s="943"/>
      <c r="I255" s="944"/>
      <c r="J255" s="968"/>
      <c r="K255" s="959"/>
      <c r="L255" s="946"/>
      <c r="M255" s="948"/>
      <c r="N255" s="1086"/>
      <c r="O255" s="942"/>
      <c r="Z255" s="882"/>
      <c r="AA255" s="958"/>
      <c r="AC255" s="882"/>
      <c r="AD255" s="958"/>
      <c r="AF255" s="877"/>
      <c r="AL255" s="876"/>
      <c r="AM255" s="876"/>
      <c r="AN255" s="876"/>
      <c r="AO255" s="876"/>
      <c r="AP255" s="876"/>
      <c r="AQ255" s="876"/>
      <c r="AR255" s="876"/>
      <c r="AS255" s="876"/>
      <c r="AT255" s="876"/>
      <c r="AU255" s="876"/>
      <c r="AV255" s="876"/>
      <c r="AW255" s="876"/>
      <c r="AX255" s="876"/>
      <c r="AY255" s="876"/>
    </row>
    <row r="256" spans="1:51">
      <c r="A256" s="943"/>
      <c r="B256" s="943"/>
      <c r="C256" s="943"/>
      <c r="D256" s="943"/>
      <c r="E256" s="943"/>
      <c r="F256" s="943"/>
      <c r="G256" s="943"/>
      <c r="H256" s="943"/>
      <c r="I256" s="944"/>
      <c r="J256" s="952"/>
      <c r="K256" s="959"/>
      <c r="L256" s="946"/>
      <c r="M256" s="948"/>
      <c r="N256" s="1086"/>
      <c r="O256" s="942"/>
      <c r="Z256" s="882"/>
      <c r="AA256" s="958"/>
      <c r="AC256" s="882"/>
      <c r="AD256" s="958"/>
      <c r="AF256" s="877"/>
      <c r="AL256" s="876"/>
      <c r="AM256" s="876"/>
      <c r="AN256" s="876"/>
      <c r="AO256" s="876"/>
      <c r="AP256" s="876"/>
      <c r="AQ256" s="876"/>
      <c r="AR256" s="876"/>
      <c r="AS256" s="876"/>
      <c r="AT256" s="876"/>
      <c r="AU256" s="876"/>
      <c r="AV256" s="876"/>
      <c r="AW256" s="876"/>
      <c r="AX256" s="876"/>
      <c r="AY256" s="876"/>
    </row>
    <row r="257" spans="1:51">
      <c r="A257" s="943"/>
      <c r="B257" s="943"/>
      <c r="C257" s="943"/>
      <c r="D257" s="943"/>
      <c r="E257" s="943"/>
      <c r="F257" s="943"/>
      <c r="G257" s="943"/>
      <c r="H257" s="943"/>
      <c r="I257" s="944"/>
      <c r="J257" s="952"/>
      <c r="K257" s="959"/>
      <c r="L257" s="946"/>
      <c r="M257" s="948"/>
      <c r="N257" s="1086"/>
      <c r="O257" s="942"/>
      <c r="Z257" s="882"/>
      <c r="AA257" s="958"/>
      <c r="AC257" s="882"/>
      <c r="AD257" s="958"/>
      <c r="AF257" s="877"/>
      <c r="AL257" s="876"/>
      <c r="AM257" s="876"/>
      <c r="AN257" s="876"/>
      <c r="AO257" s="876"/>
      <c r="AP257" s="876"/>
      <c r="AQ257" s="876"/>
      <c r="AR257" s="876"/>
      <c r="AS257" s="876"/>
      <c r="AT257" s="876"/>
      <c r="AU257" s="876"/>
      <c r="AV257" s="876"/>
      <c r="AW257" s="876"/>
      <c r="AX257" s="876"/>
      <c r="AY257" s="876"/>
    </row>
    <row r="258" spans="1:51">
      <c r="A258" s="943"/>
      <c r="B258" s="943"/>
      <c r="C258" s="943"/>
      <c r="D258" s="943"/>
      <c r="E258" s="943"/>
      <c r="F258" s="943"/>
      <c r="G258" s="943"/>
      <c r="H258" s="943"/>
      <c r="I258" s="944"/>
      <c r="J258" s="945"/>
      <c r="K258" s="946"/>
      <c r="L258" s="946"/>
      <c r="M258" s="947"/>
      <c r="N258" s="1086"/>
      <c r="O258" s="942"/>
      <c r="Z258" s="882"/>
      <c r="AA258" s="958"/>
      <c r="AC258" s="882"/>
      <c r="AD258" s="958"/>
      <c r="AF258" s="877"/>
      <c r="AL258" s="876"/>
      <c r="AM258" s="876"/>
      <c r="AN258" s="876"/>
      <c r="AO258" s="876"/>
      <c r="AP258" s="876"/>
      <c r="AQ258" s="876"/>
      <c r="AR258" s="876"/>
      <c r="AS258" s="876"/>
      <c r="AT258" s="876"/>
      <c r="AU258" s="876"/>
      <c r="AV258" s="876"/>
      <c r="AW258" s="876"/>
      <c r="AX258" s="876"/>
      <c r="AY258" s="876"/>
    </row>
    <row r="259" spans="1:51">
      <c r="A259" s="950"/>
      <c r="B259" s="950"/>
      <c r="C259" s="950"/>
      <c r="D259" s="950"/>
      <c r="E259" s="950"/>
      <c r="F259" s="950"/>
      <c r="G259" s="950"/>
      <c r="H259" s="950"/>
      <c r="I259" s="951"/>
      <c r="J259" s="968"/>
      <c r="K259" s="959"/>
      <c r="L259" s="959"/>
      <c r="M259" s="948"/>
      <c r="N259" s="1086"/>
      <c r="O259" s="942"/>
      <c r="Z259" s="882"/>
      <c r="AA259" s="958"/>
      <c r="AC259" s="882"/>
      <c r="AD259" s="958"/>
      <c r="AF259" s="877"/>
      <c r="AL259" s="876"/>
      <c r="AM259" s="876"/>
      <c r="AN259" s="876"/>
      <c r="AO259" s="876"/>
      <c r="AP259" s="876"/>
      <c r="AQ259" s="876"/>
      <c r="AR259" s="876"/>
      <c r="AS259" s="876"/>
      <c r="AT259" s="876"/>
      <c r="AU259" s="876"/>
      <c r="AV259" s="876"/>
      <c r="AW259" s="876"/>
      <c r="AX259" s="876"/>
      <c r="AY259" s="876"/>
    </row>
    <row r="260" spans="1:51">
      <c r="A260" s="950"/>
      <c r="B260" s="950"/>
      <c r="C260" s="950"/>
      <c r="D260" s="950"/>
      <c r="E260" s="950"/>
      <c r="F260" s="950"/>
      <c r="G260" s="950"/>
      <c r="H260" s="950"/>
      <c r="I260" s="951"/>
      <c r="J260" s="968"/>
      <c r="K260" s="959"/>
      <c r="L260" s="959"/>
      <c r="M260" s="948"/>
      <c r="N260" s="1086"/>
      <c r="O260" s="942"/>
      <c r="Z260" s="882"/>
      <c r="AA260" s="958"/>
      <c r="AC260" s="882"/>
      <c r="AD260" s="958"/>
      <c r="AF260" s="877"/>
      <c r="AL260" s="876"/>
      <c r="AM260" s="876"/>
      <c r="AN260" s="876"/>
      <c r="AO260" s="876"/>
      <c r="AP260" s="876"/>
      <c r="AQ260" s="876"/>
      <c r="AR260" s="876"/>
      <c r="AS260" s="876"/>
      <c r="AT260" s="876"/>
      <c r="AU260" s="876"/>
      <c r="AV260" s="876"/>
      <c r="AW260" s="876"/>
      <c r="AX260" s="876"/>
      <c r="AY260" s="876"/>
    </row>
    <row r="261" spans="1:51">
      <c r="A261" s="950"/>
      <c r="B261" s="950"/>
      <c r="C261" s="950"/>
      <c r="D261" s="950"/>
      <c r="E261" s="950"/>
      <c r="F261" s="950"/>
      <c r="G261" s="950"/>
      <c r="H261" s="950"/>
      <c r="I261" s="951"/>
      <c r="J261" s="968"/>
      <c r="K261" s="959"/>
      <c r="L261" s="959"/>
      <c r="M261" s="948"/>
      <c r="N261" s="1086"/>
      <c r="O261" s="942"/>
      <c r="Z261" s="882"/>
      <c r="AA261" s="958"/>
      <c r="AC261" s="882"/>
      <c r="AD261" s="958"/>
      <c r="AF261" s="877"/>
      <c r="AL261" s="876"/>
      <c r="AM261" s="876"/>
      <c r="AN261" s="876"/>
      <c r="AO261" s="876"/>
      <c r="AP261" s="876"/>
      <c r="AQ261" s="876"/>
      <c r="AR261" s="876"/>
      <c r="AS261" s="876"/>
      <c r="AT261" s="876"/>
      <c r="AU261" s="876"/>
      <c r="AV261" s="876"/>
      <c r="AW261" s="876"/>
      <c r="AX261" s="876"/>
      <c r="AY261" s="876"/>
    </row>
    <row r="262" spans="1:51">
      <c r="A262" s="950"/>
      <c r="B262" s="950"/>
      <c r="C262" s="950"/>
      <c r="D262" s="950"/>
      <c r="E262" s="950"/>
      <c r="F262" s="950"/>
      <c r="G262" s="950"/>
      <c r="H262" s="950"/>
      <c r="I262" s="951"/>
      <c r="J262" s="968"/>
      <c r="K262" s="959"/>
      <c r="L262" s="959"/>
      <c r="M262" s="948"/>
      <c r="N262" s="1086"/>
      <c r="O262" s="942"/>
      <c r="Z262" s="882"/>
      <c r="AA262" s="958"/>
      <c r="AC262" s="882"/>
      <c r="AD262" s="958"/>
      <c r="AF262" s="877"/>
      <c r="AL262" s="876"/>
      <c r="AM262" s="876"/>
      <c r="AN262" s="876"/>
      <c r="AO262" s="876"/>
      <c r="AP262" s="876"/>
      <c r="AQ262" s="876"/>
      <c r="AR262" s="876"/>
      <c r="AS262" s="876"/>
      <c r="AT262" s="876"/>
      <c r="AU262" s="876"/>
      <c r="AV262" s="876"/>
      <c r="AW262" s="876"/>
      <c r="AX262" s="876"/>
      <c r="AY262" s="876"/>
    </row>
    <row r="263" spans="1:51">
      <c r="A263" s="969"/>
      <c r="B263" s="969"/>
      <c r="C263" s="969"/>
      <c r="D263" s="969"/>
      <c r="E263" s="969"/>
      <c r="F263" s="969"/>
      <c r="G263" s="969"/>
      <c r="H263" s="969"/>
      <c r="I263" s="944"/>
      <c r="J263" s="945"/>
      <c r="K263" s="946"/>
      <c r="L263" s="946"/>
      <c r="M263" s="947"/>
      <c r="N263" s="1086"/>
      <c r="O263" s="942"/>
      <c r="Z263" s="882"/>
      <c r="AA263" s="958"/>
      <c r="AC263" s="882"/>
      <c r="AD263" s="958"/>
      <c r="AF263" s="877"/>
      <c r="AL263" s="876"/>
      <c r="AM263" s="876"/>
      <c r="AN263" s="876"/>
      <c r="AO263" s="876"/>
      <c r="AP263" s="876"/>
      <c r="AQ263" s="876"/>
      <c r="AR263" s="876"/>
      <c r="AS263" s="876"/>
      <c r="AT263" s="876"/>
      <c r="AU263" s="876"/>
      <c r="AV263" s="876"/>
      <c r="AW263" s="876"/>
      <c r="AX263" s="876"/>
      <c r="AY263" s="876"/>
    </row>
    <row r="264" spans="1:51">
      <c r="A264" s="970"/>
      <c r="B264" s="970"/>
      <c r="C264" s="970"/>
      <c r="D264" s="970"/>
      <c r="E264" s="970"/>
      <c r="F264" s="970"/>
      <c r="G264" s="970"/>
      <c r="H264" s="970"/>
      <c r="I264" s="971"/>
      <c r="J264" s="968"/>
      <c r="K264" s="970"/>
      <c r="L264" s="970"/>
      <c r="M264" s="948"/>
      <c r="N264" s="1086"/>
      <c r="O264" s="942"/>
      <c r="Z264" s="882"/>
      <c r="AA264" s="958"/>
      <c r="AC264" s="882"/>
      <c r="AD264" s="958"/>
      <c r="AF264" s="877"/>
      <c r="AL264" s="876"/>
      <c r="AM264" s="876"/>
      <c r="AN264" s="876"/>
      <c r="AO264" s="876"/>
      <c r="AP264" s="876"/>
      <c r="AQ264" s="876"/>
      <c r="AR264" s="876"/>
      <c r="AS264" s="876"/>
      <c r="AT264" s="876"/>
      <c r="AU264" s="876"/>
      <c r="AV264" s="876"/>
      <c r="AW264" s="876"/>
      <c r="AX264" s="876"/>
      <c r="AY264" s="876"/>
    </row>
    <row r="265" spans="1:51">
      <c r="A265" s="970"/>
      <c r="B265" s="970"/>
      <c r="C265" s="970"/>
      <c r="D265" s="970"/>
      <c r="E265" s="970"/>
      <c r="F265" s="970"/>
      <c r="G265" s="970"/>
      <c r="H265" s="970"/>
      <c r="I265" s="971"/>
      <c r="J265" s="968"/>
      <c r="K265" s="970"/>
      <c r="L265" s="970"/>
      <c r="M265" s="948"/>
      <c r="N265" s="1086"/>
      <c r="O265" s="942"/>
      <c r="Z265" s="882"/>
      <c r="AA265" s="958"/>
      <c r="AC265" s="882"/>
      <c r="AD265" s="958"/>
      <c r="AF265" s="877"/>
      <c r="AL265" s="876"/>
      <c r="AM265" s="876"/>
      <c r="AN265" s="876"/>
      <c r="AO265" s="876"/>
      <c r="AP265" s="876"/>
      <c r="AQ265" s="876"/>
      <c r="AR265" s="876"/>
      <c r="AS265" s="876"/>
      <c r="AT265" s="876"/>
      <c r="AU265" s="876"/>
      <c r="AV265" s="876"/>
      <c r="AW265" s="876"/>
      <c r="AX265" s="876"/>
      <c r="AY265" s="876"/>
    </row>
    <row r="266" spans="1:51">
      <c r="A266" s="970"/>
      <c r="B266" s="970"/>
      <c r="C266" s="970"/>
      <c r="D266" s="970"/>
      <c r="E266" s="970"/>
      <c r="F266" s="970"/>
      <c r="G266" s="970"/>
      <c r="H266" s="970"/>
      <c r="I266" s="971"/>
      <c r="J266" s="968"/>
      <c r="K266" s="970"/>
      <c r="L266" s="970"/>
      <c r="M266" s="948"/>
      <c r="N266" s="1086"/>
      <c r="O266" s="942"/>
      <c r="Z266" s="882"/>
      <c r="AA266" s="958"/>
      <c r="AC266" s="882"/>
      <c r="AD266" s="958"/>
      <c r="AF266" s="877"/>
      <c r="AL266" s="876"/>
      <c r="AM266" s="876"/>
      <c r="AN266" s="876"/>
      <c r="AO266" s="876"/>
      <c r="AP266" s="876"/>
      <c r="AQ266" s="876"/>
      <c r="AR266" s="876"/>
      <c r="AS266" s="876"/>
      <c r="AT266" s="876"/>
      <c r="AU266" s="876"/>
      <c r="AV266" s="876"/>
      <c r="AW266" s="876"/>
      <c r="AX266" s="876"/>
      <c r="AY266" s="876"/>
    </row>
    <row r="267" spans="1:51">
      <c r="A267" s="970"/>
      <c r="B267" s="970"/>
      <c r="C267" s="970"/>
      <c r="D267" s="970"/>
      <c r="E267" s="970"/>
      <c r="F267" s="970"/>
      <c r="G267" s="970"/>
      <c r="H267" s="970"/>
      <c r="I267" s="971"/>
      <c r="J267" s="968"/>
      <c r="K267" s="970"/>
      <c r="L267" s="970"/>
      <c r="M267" s="948"/>
      <c r="N267" s="1086"/>
      <c r="O267" s="942"/>
      <c r="Z267" s="882"/>
      <c r="AA267" s="958"/>
      <c r="AC267" s="882"/>
      <c r="AD267" s="958"/>
      <c r="AF267" s="877"/>
      <c r="AL267" s="876"/>
      <c r="AM267" s="876"/>
      <c r="AN267" s="876"/>
      <c r="AO267" s="876"/>
      <c r="AP267" s="876"/>
      <c r="AQ267" s="876"/>
      <c r="AR267" s="876"/>
      <c r="AS267" s="876"/>
      <c r="AT267" s="876"/>
      <c r="AU267" s="876"/>
      <c r="AV267" s="876"/>
      <c r="AW267" s="876"/>
      <c r="AX267" s="876"/>
      <c r="AY267" s="876"/>
    </row>
    <row r="268" spans="1:51">
      <c r="A268" s="970"/>
      <c r="B268" s="970"/>
      <c r="C268" s="970"/>
      <c r="D268" s="970"/>
      <c r="E268" s="970"/>
      <c r="F268" s="970"/>
      <c r="G268" s="970"/>
      <c r="H268" s="970"/>
      <c r="I268" s="971"/>
      <c r="J268" s="968"/>
      <c r="K268" s="970"/>
      <c r="L268" s="970"/>
      <c r="M268" s="948"/>
      <c r="N268" s="1086"/>
      <c r="O268" s="942"/>
      <c r="Z268" s="882"/>
      <c r="AA268" s="958"/>
      <c r="AC268" s="882"/>
      <c r="AD268" s="958"/>
      <c r="AF268" s="877"/>
      <c r="AL268" s="876"/>
      <c r="AM268" s="876"/>
      <c r="AN268" s="876"/>
      <c r="AO268" s="876"/>
      <c r="AP268" s="876"/>
      <c r="AQ268" s="876"/>
      <c r="AR268" s="876"/>
      <c r="AS268" s="876"/>
      <c r="AT268" s="876"/>
      <c r="AU268" s="876"/>
      <c r="AV268" s="876"/>
      <c r="AW268" s="876"/>
      <c r="AX268" s="876"/>
      <c r="AY268" s="876"/>
    </row>
    <row r="269" spans="1:51">
      <c r="A269" s="959"/>
      <c r="B269" s="959"/>
      <c r="C269" s="959"/>
      <c r="D269" s="959"/>
      <c r="E269" s="959"/>
      <c r="F269" s="959"/>
      <c r="G269" s="959"/>
      <c r="H269" s="959"/>
      <c r="I269" s="951"/>
      <c r="J269" s="1273"/>
      <c r="K269" s="1273"/>
      <c r="L269" s="1273"/>
      <c r="M269" s="948"/>
      <c r="N269" s="1086"/>
      <c r="O269" s="942"/>
      <c r="Z269" s="942"/>
      <c r="AA269" s="958"/>
      <c r="AC269" s="942"/>
      <c r="AD269" s="958"/>
      <c r="AF269" s="877"/>
      <c r="AL269" s="876"/>
      <c r="AM269" s="876"/>
      <c r="AN269" s="876"/>
      <c r="AO269" s="876"/>
      <c r="AP269" s="876"/>
      <c r="AQ269" s="876"/>
      <c r="AR269" s="876"/>
      <c r="AS269" s="876"/>
      <c r="AT269" s="876"/>
      <c r="AU269" s="876"/>
      <c r="AV269" s="876"/>
      <c r="AW269" s="876"/>
      <c r="AX269" s="876"/>
      <c r="AY269" s="876"/>
    </row>
    <row r="270" spans="1:51">
      <c r="A270" s="970"/>
      <c r="B270" s="970"/>
      <c r="C270" s="970"/>
      <c r="D270" s="970"/>
      <c r="E270" s="970"/>
      <c r="F270" s="970"/>
      <c r="G270" s="970"/>
      <c r="H270" s="970"/>
      <c r="I270" s="971"/>
      <c r="J270" s="1269"/>
      <c r="K270" s="1269"/>
      <c r="L270" s="1269"/>
      <c r="M270" s="948"/>
      <c r="N270" s="1086"/>
      <c r="O270" s="942"/>
      <c r="Z270" s="942"/>
      <c r="AA270" s="958"/>
      <c r="AC270" s="942"/>
      <c r="AD270" s="958"/>
      <c r="AL270" s="876"/>
      <c r="AM270" s="876"/>
      <c r="AN270" s="876"/>
      <c r="AO270" s="876"/>
      <c r="AP270" s="876"/>
      <c r="AQ270" s="876"/>
      <c r="AR270" s="876"/>
      <c r="AS270" s="876"/>
      <c r="AT270" s="876"/>
      <c r="AU270" s="876"/>
      <c r="AV270" s="876"/>
      <c r="AW270" s="876"/>
      <c r="AX270" s="876"/>
      <c r="AY270" s="876"/>
    </row>
    <row r="271" spans="1:51">
      <c r="A271" s="970"/>
      <c r="B271" s="970"/>
      <c r="C271" s="970"/>
      <c r="D271" s="970"/>
      <c r="E271" s="970"/>
      <c r="F271" s="970"/>
      <c r="G271" s="970"/>
      <c r="H271" s="970"/>
      <c r="I271" s="971"/>
      <c r="J271" s="1271"/>
      <c r="K271" s="1271"/>
      <c r="L271" s="1271"/>
      <c r="M271" s="948"/>
      <c r="N271" s="1086"/>
      <c r="O271" s="942"/>
      <c r="Z271" s="942"/>
      <c r="AA271" s="958"/>
      <c r="AC271" s="942"/>
      <c r="AD271" s="958"/>
      <c r="AF271" s="916"/>
      <c r="AL271" s="876"/>
      <c r="AM271" s="876"/>
      <c r="AN271" s="876"/>
      <c r="AO271" s="876"/>
      <c r="AP271" s="876"/>
      <c r="AQ271" s="876"/>
      <c r="AR271" s="876"/>
      <c r="AS271" s="876"/>
      <c r="AT271" s="876"/>
      <c r="AU271" s="876"/>
      <c r="AV271" s="876"/>
      <c r="AW271" s="876"/>
      <c r="AX271" s="876"/>
      <c r="AY271" s="876"/>
    </row>
    <row r="272" spans="1:51">
      <c r="A272" s="924"/>
      <c r="B272" s="924"/>
      <c r="C272" s="924"/>
      <c r="D272" s="924"/>
      <c r="E272" s="924"/>
      <c r="F272" s="924"/>
      <c r="G272" s="924"/>
      <c r="H272" s="924"/>
      <c r="I272" s="925"/>
      <c r="J272" s="905"/>
      <c r="K272" s="924"/>
      <c r="L272" s="924"/>
      <c r="M272" s="905"/>
      <c r="N272" s="924"/>
      <c r="O272" s="942"/>
      <c r="AL272" s="876"/>
      <c r="AM272" s="876"/>
      <c r="AN272" s="876"/>
      <c r="AO272" s="876"/>
      <c r="AP272" s="876"/>
      <c r="AQ272" s="876"/>
      <c r="AR272" s="876"/>
      <c r="AS272" s="876"/>
      <c r="AT272" s="876"/>
      <c r="AU272" s="876"/>
      <c r="AV272" s="876"/>
      <c r="AW272" s="876"/>
      <c r="AX272" s="876"/>
      <c r="AY272" s="876"/>
    </row>
    <row r="273" spans="1:51">
      <c r="A273" s="924"/>
      <c r="B273" s="924"/>
      <c r="C273" s="924"/>
      <c r="D273" s="924"/>
      <c r="E273" s="924"/>
      <c r="F273" s="924"/>
      <c r="G273" s="924"/>
      <c r="H273" s="924"/>
      <c r="I273" s="925"/>
      <c r="J273" s="905"/>
      <c r="K273" s="924"/>
      <c r="L273" s="924"/>
      <c r="M273" s="905"/>
      <c r="N273" s="924"/>
      <c r="O273" s="942"/>
      <c r="AL273" s="876"/>
      <c r="AM273" s="876"/>
      <c r="AN273" s="876"/>
      <c r="AO273" s="876"/>
      <c r="AP273" s="876"/>
      <c r="AQ273" s="876"/>
      <c r="AR273" s="876"/>
      <c r="AS273" s="876"/>
      <c r="AT273" s="876"/>
      <c r="AU273" s="876"/>
      <c r="AV273" s="876"/>
      <c r="AW273" s="876"/>
      <c r="AX273" s="876"/>
      <c r="AY273" s="876"/>
    </row>
    <row r="274" spans="1:51">
      <c r="A274" s="924"/>
      <c r="B274" s="924"/>
      <c r="C274" s="924"/>
      <c r="D274" s="924"/>
      <c r="E274" s="924"/>
      <c r="F274" s="924"/>
      <c r="G274" s="924"/>
      <c r="H274" s="924"/>
      <c r="I274" s="925"/>
      <c r="J274" s="905"/>
      <c r="K274" s="924"/>
      <c r="L274" s="924"/>
      <c r="M274" s="905"/>
      <c r="N274" s="924"/>
      <c r="O274" s="942"/>
      <c r="AL274" s="876"/>
      <c r="AM274" s="876"/>
      <c r="AN274" s="876"/>
      <c r="AO274" s="876"/>
      <c r="AP274" s="876"/>
      <c r="AQ274" s="876"/>
      <c r="AR274" s="876"/>
      <c r="AS274" s="876"/>
      <c r="AT274" s="876"/>
      <c r="AU274" s="876"/>
      <c r="AV274" s="876"/>
      <c r="AW274" s="876"/>
      <c r="AX274" s="876"/>
      <c r="AY274" s="876"/>
    </row>
    <row r="275" spans="1:51">
      <c r="A275" s="924"/>
      <c r="B275" s="924"/>
      <c r="C275" s="924"/>
      <c r="D275" s="924"/>
      <c r="E275" s="924"/>
      <c r="F275" s="924"/>
      <c r="G275" s="924"/>
      <c r="H275" s="924"/>
      <c r="I275" s="925"/>
      <c r="J275" s="905"/>
      <c r="K275" s="924"/>
      <c r="L275" s="924"/>
      <c r="M275" s="905"/>
      <c r="N275" s="924"/>
      <c r="O275" s="942"/>
      <c r="AL275" s="876"/>
      <c r="AM275" s="876"/>
      <c r="AN275" s="876"/>
      <c r="AO275" s="876"/>
      <c r="AP275" s="876"/>
      <c r="AQ275" s="876"/>
      <c r="AR275" s="876"/>
      <c r="AS275" s="876"/>
      <c r="AT275" s="876"/>
      <c r="AU275" s="876"/>
      <c r="AV275" s="876"/>
      <c r="AW275" s="876"/>
      <c r="AX275" s="876"/>
      <c r="AY275" s="876"/>
    </row>
    <row r="276" spans="1:51">
      <c r="A276" s="924"/>
      <c r="B276" s="924"/>
      <c r="C276" s="924"/>
      <c r="D276" s="924"/>
      <c r="E276" s="924"/>
      <c r="F276" s="924"/>
      <c r="G276" s="924"/>
      <c r="H276" s="924"/>
      <c r="I276" s="925"/>
      <c r="J276" s="905"/>
      <c r="K276" s="924"/>
      <c r="L276" s="924"/>
      <c r="M276" s="905"/>
      <c r="N276" s="924"/>
      <c r="O276" s="942"/>
      <c r="AL276" s="876"/>
      <c r="AM276" s="876"/>
      <c r="AN276" s="876"/>
      <c r="AO276" s="876"/>
      <c r="AP276" s="876"/>
      <c r="AQ276" s="876"/>
      <c r="AR276" s="876"/>
      <c r="AS276" s="876"/>
      <c r="AT276" s="876"/>
      <c r="AU276" s="876"/>
      <c r="AV276" s="876"/>
      <c r="AW276" s="876"/>
      <c r="AX276" s="876"/>
      <c r="AY276" s="876"/>
    </row>
    <row r="277" spans="1:51">
      <c r="A277" s="924"/>
      <c r="B277" s="924"/>
      <c r="C277" s="924"/>
      <c r="D277" s="924"/>
      <c r="E277" s="924"/>
      <c r="F277" s="924"/>
      <c r="G277" s="924"/>
      <c r="H277" s="924"/>
      <c r="I277" s="925"/>
      <c r="J277" s="905"/>
      <c r="K277" s="924"/>
      <c r="L277" s="924"/>
      <c r="M277" s="905"/>
      <c r="N277" s="924"/>
      <c r="O277" s="942"/>
      <c r="AL277" s="876"/>
      <c r="AM277" s="876"/>
      <c r="AN277" s="876"/>
      <c r="AO277" s="876"/>
      <c r="AP277" s="876"/>
      <c r="AQ277" s="876"/>
      <c r="AR277" s="876"/>
      <c r="AS277" s="876"/>
      <c r="AT277" s="876"/>
      <c r="AU277" s="876"/>
      <c r="AV277" s="876"/>
      <c r="AW277" s="876"/>
      <c r="AX277" s="876"/>
      <c r="AY277" s="876"/>
    </row>
    <row r="278" spans="1:51">
      <c r="A278" s="924"/>
      <c r="B278" s="924"/>
      <c r="C278" s="924"/>
      <c r="D278" s="924"/>
      <c r="E278" s="924"/>
      <c r="F278" s="924"/>
      <c r="G278" s="924"/>
      <c r="H278" s="924"/>
      <c r="I278" s="925"/>
      <c r="J278" s="905"/>
      <c r="K278" s="924"/>
      <c r="L278" s="924"/>
      <c r="M278" s="905"/>
      <c r="N278" s="924"/>
      <c r="O278" s="942"/>
      <c r="AL278" s="876"/>
      <c r="AM278" s="876"/>
      <c r="AN278" s="876"/>
      <c r="AO278" s="876"/>
      <c r="AP278" s="876"/>
      <c r="AQ278" s="876"/>
      <c r="AR278" s="876"/>
      <c r="AS278" s="876"/>
      <c r="AT278" s="876"/>
      <c r="AU278" s="876"/>
      <c r="AV278" s="876"/>
      <c r="AW278" s="876"/>
      <c r="AX278" s="876"/>
      <c r="AY278" s="876"/>
    </row>
    <row r="279" spans="1:51">
      <c r="A279" s="924"/>
      <c r="B279" s="924"/>
      <c r="C279" s="924"/>
      <c r="D279" s="924"/>
      <c r="E279" s="924"/>
      <c r="F279" s="924"/>
      <c r="G279" s="924"/>
      <c r="H279" s="924"/>
      <c r="I279" s="925"/>
      <c r="J279" s="905"/>
      <c r="K279" s="924"/>
      <c r="L279" s="924"/>
      <c r="M279" s="905"/>
      <c r="N279" s="924"/>
      <c r="O279" s="942"/>
      <c r="AL279" s="876"/>
      <c r="AM279" s="876"/>
      <c r="AN279" s="876"/>
      <c r="AO279" s="876"/>
      <c r="AP279" s="876"/>
      <c r="AQ279" s="876"/>
      <c r="AR279" s="876"/>
      <c r="AS279" s="876"/>
      <c r="AT279" s="876"/>
      <c r="AU279" s="876"/>
      <c r="AV279" s="876"/>
      <c r="AW279" s="876"/>
      <c r="AX279" s="876"/>
      <c r="AY279" s="876"/>
    </row>
  </sheetData>
  <sheetProtection algorithmName="SHA-512" hashValue="tW0QptpVj3QK51TSJDT0UEOMgnmq8XqInMRGxbYREoUAdm7B2DP4L3YrAW8TodABWJCUVKju2CoUBesAI5HkDQ==" saltValue="TOb6/VNN0X8zoqTbLZrH7Q==" spinCount="100000" sheet="1" formatColumns="0" formatRows="0" selectLockedCells="1"/>
  <customSheetViews>
    <customSheetView guid="{987A3FAC-920D-4C0C-8129-D8F4AFD7E477}" scale="70" printArea="1" hiddenRows="1" hiddenColumns="1" view="pageBreakPreview" topLeftCell="A22">
      <selection activeCell="G27" sqref="G27"/>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6"/>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7"/>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2"/>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5"/>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6"/>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 guid="{D5F8AD2D-F014-4A7B-9CE7-589273BD9F11}" scale="70" printArea="1" hiddenRows="1" hiddenColumns="1" view="pageBreakPreview" topLeftCell="A405">
      <selection activeCell="G488" sqref="G488"/>
      <pageMargins left="0.25" right="0.25" top="0.5" bottom="0.5" header="0.05" footer="0.05"/>
      <printOptions horizontalCentered="1"/>
      <pageSetup paperSize="9" scale="57" fitToHeight="0" orientation="landscape" r:id="rId28"/>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270:L270"/>
    <mergeCell ref="B174:O174"/>
    <mergeCell ref="B175:O175"/>
    <mergeCell ref="A208:O208"/>
    <mergeCell ref="J271:L271"/>
    <mergeCell ref="J212:L212"/>
    <mergeCell ref="J213:L213"/>
    <mergeCell ref="J214:L214"/>
    <mergeCell ref="J215:L215"/>
    <mergeCell ref="J269:L269"/>
    <mergeCell ref="A217:O217"/>
    <mergeCell ref="AG207:AH207"/>
    <mergeCell ref="AG211:AH211"/>
    <mergeCell ref="AG215:AH215"/>
    <mergeCell ref="B20:J20"/>
    <mergeCell ref="H170:M170"/>
    <mergeCell ref="H171:M171"/>
    <mergeCell ref="A211:L211"/>
    <mergeCell ref="A207:O207"/>
    <mergeCell ref="H169:M169"/>
    <mergeCell ref="A173:O173"/>
    <mergeCell ref="H172:M172"/>
    <mergeCell ref="F176:O176"/>
    <mergeCell ref="Z218:AA218"/>
    <mergeCell ref="AC218:AD218"/>
    <mergeCell ref="AG218:AH218"/>
    <mergeCell ref="AG222:AH222"/>
    <mergeCell ref="AG226:AH226"/>
  </mergeCells>
  <phoneticPr fontId="2" type="noConversion"/>
  <conditionalFormatting sqref="G55">
    <cfRule type="cellIs" dxfId="60" priority="1770" stopIfTrue="1" operator="equal">
      <formula>"a"</formula>
    </cfRule>
    <cfRule type="expression" dxfId="59" priority="1771" stopIfTrue="1">
      <formula>D55&gt;0</formula>
    </cfRule>
  </conditionalFormatting>
  <conditionalFormatting sqref="I22:I62 I82:I154 I157:I168">
    <cfRule type="expression" dxfId="58" priority="4977" stopIfTrue="1">
      <formula>F22&gt;0</formula>
    </cfRule>
  </conditionalFormatting>
  <conditionalFormatting sqref="I22:I62 I80 I82:I154 I157:I168 G22:G168 M22:M168">
    <cfRule type="expression" dxfId="57" priority="2525" stopIfTrue="1">
      <formula>F22&gt;0</formula>
    </cfRule>
  </conditionalFormatting>
  <conditionalFormatting sqref="I22:I168 M22:M168">
    <cfRule type="cellIs" dxfId="56" priority="2523" stopIfTrue="1" operator="equal">
      <formula>"a"</formula>
    </cfRule>
  </conditionalFormatting>
  <conditionalFormatting sqref="I34:I36">
    <cfRule type="cellIs" dxfId="55" priority="2526" stopIfTrue="1" operator="equal">
      <formula>"a"</formula>
    </cfRule>
  </conditionalFormatting>
  <conditionalFormatting sqref="I35">
    <cfRule type="expression" dxfId="54" priority="2524" stopIfTrue="1">
      <formula>F35&gt;0</formula>
    </cfRule>
  </conditionalFormatting>
  <conditionalFormatting sqref="I36 I63:I168">
    <cfRule type="expression" dxfId="53" priority="4964" stopIfTrue="1">
      <formula>F36&gt;0</formula>
    </cfRule>
    <cfRule type="expression" dxfId="52" priority="4970" stopIfTrue="1">
      <formula>H36&gt;0</formula>
    </cfRule>
  </conditionalFormatting>
  <conditionalFormatting sqref="I80:I81">
    <cfRule type="expression" dxfId="51" priority="407" stopIfTrue="1">
      <formula>F80&gt;0</formula>
    </cfRule>
  </conditionalFormatting>
  <conditionalFormatting sqref="I81">
    <cfRule type="expression" dxfId="50" priority="414" stopIfTrue="1">
      <formula>H81&gt;0</formula>
    </cfRule>
  </conditionalFormatting>
  <conditionalFormatting sqref="M18:M20">
    <cfRule type="expression" dxfId="49" priority="8424" stopIfTrue="1">
      <formula>L18&gt;0</formula>
    </cfRule>
    <cfRule type="cellIs" dxfId="48" priority="8425" stopIfTrue="1" operator="equal">
      <formula>"a"</formula>
    </cfRule>
  </conditionalFormatting>
  <conditionalFormatting sqref="M231 O231 M238 AA239:AA240 AD239:AD240 O240 M240:M247 AA248:AA249 AD248:AD249 O249 M249:M250">
    <cfRule type="cellIs" dxfId="47" priority="8427" stopIfTrue="1" operator="equal">
      <formula>"a"</formula>
    </cfRule>
  </conditionalFormatting>
  <conditionalFormatting sqref="O18:O19 O224:O225 O228:O229 O232:O234 O237:O238 O241:O247 O250 O252:O257 O259:O262 O264:O268">
    <cfRule type="expression" dxfId="46" priority="8426" stopIfTrue="1">
      <formula>M18=""</formula>
    </cfRule>
  </conditionalFormatting>
  <conditionalFormatting sqref="AA18:AA21 AD18:AD21 AA23:AA34 AD23:AD34 AA223:AA234 AD223:AD234 AA237:AA238 AD237:AD238 AA241:AA247 AD241:AD247 AA250 AD250 AA252:AA262 AD252:AD262 AA264:AA268 AD264:AD268">
    <cfRule type="cellIs" dxfId="45" priority="8428" stopIfTrue="1" operator="equal">
      <formula>#REF!</formula>
    </cfRule>
  </conditionalFormatting>
  <conditionalFormatting sqref="AA22 AD22">
    <cfRule type="cellIs" dxfId="44" priority="6821" stopIfTrue="1" operator="equal">
      <formula>#REF!</formula>
    </cfRule>
  </conditionalFormatting>
  <conditionalFormatting sqref="AA35:AA169 AD35:AD169">
    <cfRule type="cellIs" dxfId="43" priority="1" stopIfTrue="1" operator="equal">
      <formula>#REF!</formula>
    </cfRule>
  </conditionalFormatting>
  <dataValidations xWindow="884" yWindow="499" count="4">
    <dataValidation allowBlank="1" showInputMessage="1" showErrorMessage="1" error="Enter Direct or Bought-out only" sqref="O176:O65517 O170:O173 L15 O1:O14 O16:O168" xr:uid="{00000000-0002-0000-0400-000000000000}"/>
    <dataValidation type="decimal" operator="greaterThan" allowBlank="1" showInputMessage="1" showErrorMessage="1" sqref="M22:M168" xr:uid="{00000000-0002-0000-0400-000001000000}">
      <formula1>0</formula1>
    </dataValidation>
    <dataValidation type="whole" operator="greaterThan" allowBlank="1" showInputMessage="1" showErrorMessage="1" sqref="G22:G168" xr:uid="{00000000-0002-0000-0400-000002000000}">
      <formula1>1</formula1>
    </dataValidation>
    <dataValidation type="list" operator="greaterThan" allowBlank="1" showInputMessage="1" showErrorMessage="1" sqref="I22:I168" xr:uid="{00000000-0002-0000-0400-000003000000}">
      <formula1>"0%,5%,12%,18%,28%"</formula1>
    </dataValidation>
  </dataValidations>
  <printOptions horizontalCentered="1"/>
  <pageMargins left="0.25" right="0.25" top="0.5" bottom="0.5" header="0.05" footer="0.05"/>
  <pageSetup paperSize="9" scale="57" fitToHeight="0" orientation="landscape"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 xml:space="preserve">Specification No.: NR1/NT/W-AIS/DOM/I00/24/15479 (Rfx-5002004051)	 </v>
      </c>
      <c r="B1" s="66"/>
      <c r="C1" s="59"/>
      <c r="D1" s="59"/>
      <c r="E1" s="7"/>
      <c r="F1" s="7"/>
      <c r="G1" s="8" t="s">
        <v>418</v>
      </c>
      <c r="T1" s="382" t="s">
        <v>254</v>
      </c>
      <c r="U1" s="368">
        <f>SUMIF(G17:G70, "Direct",F17:F70)</f>
        <v>0</v>
      </c>
      <c r="Z1" s="368" t="str">
        <f>'Names of Bidder'!D6</f>
        <v>Sole Bidder</v>
      </c>
      <c r="AA1" s="37" t="s">
        <v>255</v>
      </c>
    </row>
    <row r="2" spans="1:27" ht="14.1" customHeight="1">
      <c r="A2" s="329"/>
      <c r="B2" s="329"/>
      <c r="C2" s="329"/>
      <c r="D2" s="329"/>
      <c r="Q2" s="6"/>
      <c r="T2" s="382" t="s">
        <v>256</v>
      </c>
      <c r="U2" s="383" t="e">
        <f>#REF!-U1</f>
        <v>#REF!</v>
      </c>
      <c r="V2" s="350"/>
      <c r="Z2" s="368">
        <f>'Names of Bidder'!L6</f>
        <v>0</v>
      </c>
    </row>
    <row r="3" spans="1:27" ht="49.5" customHeight="1">
      <c r="A3" s="1296" t="str">
        <f>Cover!$B$2</f>
        <v>Retrofitting the 220 kV Switchyard equipments and control &amp; protection system with Substation Automation System and SPR based Control &amp; Protection System at Mandola Substation</v>
      </c>
      <c r="B3" s="1296"/>
      <c r="C3" s="1296"/>
      <c r="D3" s="1296"/>
      <c r="E3" s="1296"/>
      <c r="F3" s="1296"/>
      <c r="G3" s="1296"/>
      <c r="O3" s="4"/>
      <c r="P3" s="311"/>
      <c r="Q3" s="311"/>
      <c r="R3" s="311"/>
      <c r="T3" s="4"/>
      <c r="U3" s="1"/>
      <c r="W3" s="1282"/>
      <c r="X3" s="1282"/>
    </row>
    <row r="4" spans="1:27" ht="22.15" customHeight="1">
      <c r="A4" s="1297" t="s">
        <v>420</v>
      </c>
      <c r="B4" s="1297"/>
      <c r="C4" s="1297"/>
      <c r="D4" s="1297"/>
      <c r="E4" s="1297"/>
      <c r="F4" s="1297"/>
      <c r="G4" s="1297"/>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396</v>
      </c>
      <c r="F6" s="1"/>
      <c r="G6" s="32"/>
      <c r="O6" s="4"/>
      <c r="P6" s="311"/>
      <c r="Q6" s="311"/>
      <c r="R6" s="311"/>
      <c r="T6" s="4"/>
      <c r="U6" s="349"/>
    </row>
    <row r="7" spans="1:27" ht="35.25" customHeight="1">
      <c r="A7" s="1298" t="str">
        <f>IF('Names of Bidder'!D9="", "", IF('Names of Bidder'!D6= "JV (Joint Venture)", "JV of " &amp; Z8, ""))</f>
        <v/>
      </c>
      <c r="B7" s="1298"/>
      <c r="C7" s="1298"/>
      <c r="D7" s="1298"/>
      <c r="E7" s="62" t="s">
        <v>398</v>
      </c>
      <c r="F7" s="1"/>
      <c r="G7" s="32"/>
      <c r="O7" s="365"/>
      <c r="P7" s="352"/>
      <c r="Q7" s="352"/>
      <c r="R7" s="352"/>
      <c r="W7" s="1282"/>
      <c r="X7" s="1282"/>
    </row>
    <row r="8" spans="1:27" ht="18" customHeight="1">
      <c r="A8" s="31" t="s">
        <v>397</v>
      </c>
      <c r="B8" s="1299" t="str">
        <f>IF('Names of Bidder'!D9=0, "", 'Names of Bidder'!D9)</f>
        <v xml:space="preserve">…….. …….. …….. …….. …….. …….. </v>
      </c>
      <c r="C8" s="1299"/>
      <c r="D8" s="1299"/>
      <c r="E8" s="62" t="s">
        <v>400</v>
      </c>
      <c r="F8" s="1"/>
      <c r="G8" s="32"/>
      <c r="O8" s="4"/>
      <c r="P8" s="353"/>
      <c r="Q8" s="353"/>
      <c r="R8" s="353"/>
      <c r="Z8" s="368" t="str">
        <f>IF('Names of Bidder'!D7=1,'Names of Bidder'!D9&amp;" &amp; "&amp;'Names of Bidder'!D14,IF('Names of Bidder'!D7="2 or More",'Names of Bidder'!D9&amp;" , "&amp;'Names of Bidder'!D14&amp;" &amp; "&amp;'Names of Bidder'!D19,""))</f>
        <v xml:space="preserve">…….. …….. …….. …….. …….. ……..  ,  &amp; …….. …….. …….. …….. …….. …….. </v>
      </c>
    </row>
    <row r="9" spans="1:27" ht="18" customHeight="1">
      <c r="A9" s="31" t="s">
        <v>399</v>
      </c>
      <c r="B9" s="1299" t="str">
        <f>IF('Names of Bidder'!D10=0, "", 'Names of Bidder'!D10)</f>
        <v xml:space="preserve">…….. …….. …….. …….. …….. …….. </v>
      </c>
      <c r="C9" s="1299"/>
      <c r="D9" s="1299"/>
      <c r="E9" s="62" t="s">
        <v>401</v>
      </c>
      <c r="F9" s="1"/>
      <c r="G9" s="32"/>
      <c r="O9" s="4"/>
      <c r="P9" s="353"/>
      <c r="Q9" s="353"/>
      <c r="R9" s="353"/>
    </row>
    <row r="10" spans="1:27" ht="18" customHeight="1">
      <c r="A10" s="332"/>
      <c r="B10" s="1300" t="str">
        <f>IF('Names of Bidder'!D11=0, "", 'Names of Bidder'!D11)</f>
        <v xml:space="preserve">…….. …….. …….. …….. …….. …….. </v>
      </c>
      <c r="C10" s="1300"/>
      <c r="D10" s="1300"/>
      <c r="E10" s="333" t="s">
        <v>280</v>
      </c>
      <c r="G10" s="332"/>
      <c r="O10" s="365"/>
      <c r="P10" s="366"/>
      <c r="Q10" s="311"/>
      <c r="R10" s="354"/>
    </row>
    <row r="11" spans="1:27" ht="18" customHeight="1">
      <c r="A11" s="332"/>
      <c r="B11" s="1300" t="str">
        <f>IF('Names of Bidder'!D12=0, "", 'Names of Bidder'!D12)</f>
        <v xml:space="preserve">…….. …….. …….. …….. …….. …….. </v>
      </c>
      <c r="C11" s="1300"/>
      <c r="D11" s="1300"/>
      <c r="E11" s="333" t="s">
        <v>402</v>
      </c>
      <c r="G11" s="332"/>
      <c r="W11" s="1282"/>
      <c r="X11" s="1282"/>
    </row>
    <row r="12" spans="1:27" ht="14.1" customHeight="1">
      <c r="A12" s="332"/>
      <c r="B12" s="332"/>
      <c r="C12" s="332"/>
      <c r="D12" s="332"/>
      <c r="E12" s="31"/>
      <c r="F12" s="34"/>
      <c r="G12" s="34"/>
      <c r="Y12" s="355"/>
    </row>
    <row r="13" spans="1:27" ht="40.5" customHeight="1">
      <c r="A13" s="1301" t="s">
        <v>376</v>
      </c>
      <c r="B13" s="1301"/>
      <c r="C13" s="1301"/>
      <c r="D13" s="1301"/>
      <c r="E13" s="1301"/>
      <c r="F13" s="1301"/>
      <c r="G13" s="1301"/>
      <c r="H13" s="393"/>
      <c r="I13" s="253"/>
      <c r="J13" s="254"/>
      <c r="K13" s="254"/>
      <c r="L13" s="254"/>
      <c r="M13" s="254"/>
      <c r="Q13" s="6"/>
      <c r="U13" t="s">
        <v>424</v>
      </c>
      <c r="Y13" s="355"/>
    </row>
    <row r="14" spans="1:27" ht="14.1" customHeight="1">
      <c r="E14" s="7"/>
      <c r="F14" s="7"/>
      <c r="G14" s="8" t="s">
        <v>273</v>
      </c>
      <c r="P14" s="1284"/>
      <c r="Q14" s="1284"/>
      <c r="S14" s="1287"/>
      <c r="T14" s="1287"/>
      <c r="U14" t="s">
        <v>70</v>
      </c>
      <c r="W14" s="1282"/>
      <c r="X14" s="1282"/>
    </row>
    <row r="15" spans="1:27" ht="66" customHeight="1">
      <c r="A15" s="5" t="s">
        <v>361</v>
      </c>
      <c r="B15" s="5" t="s">
        <v>391</v>
      </c>
      <c r="C15" s="9" t="s">
        <v>353</v>
      </c>
      <c r="D15" s="9" t="s">
        <v>362</v>
      </c>
      <c r="E15" s="5" t="s">
        <v>363</v>
      </c>
      <c r="F15" s="5" t="s">
        <v>364</v>
      </c>
      <c r="G15" s="5" t="s">
        <v>403</v>
      </c>
      <c r="P15" s="312"/>
      <c r="Q15" s="312"/>
      <c r="S15" s="312"/>
      <c r="T15" s="312"/>
    </row>
    <row r="16" spans="1:27" ht="18" customHeight="1">
      <c r="A16" s="9">
        <v>1</v>
      </c>
      <c r="B16" s="9">
        <v>2</v>
      </c>
      <c r="C16" s="9">
        <v>3</v>
      </c>
      <c r="D16" s="9">
        <v>4</v>
      </c>
      <c r="E16" s="9">
        <v>5</v>
      </c>
      <c r="F16" s="9" t="s">
        <v>405</v>
      </c>
      <c r="G16" s="9">
        <v>7</v>
      </c>
      <c r="P16" s="189"/>
      <c r="Q16" s="189"/>
      <c r="S16" s="189"/>
      <c r="T16" s="189"/>
    </row>
    <row r="17" spans="1:10" s="471" customFormat="1" ht="66.75" customHeight="1">
      <c r="A17" s="470">
        <f>'Sch-1'!A18</f>
        <v>0</v>
      </c>
      <c r="B17" s="470">
        <f>'Sch-1'!J18</f>
        <v>0</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f>'Sch-1'!A18</f>
        <v>0</v>
      </c>
      <c r="B19" s="470">
        <f>'Sch-1'!J18</f>
        <v>0</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467</v>
      </c>
      <c r="C71" s="477"/>
      <c r="D71" s="478"/>
      <c r="E71" s="472"/>
      <c r="F71" s="334">
        <f>SUMIF(G18:G70,"Direct",F18:F70)</f>
        <v>0</v>
      </c>
      <c r="G71" s="479" t="s">
        <v>424</v>
      </c>
    </row>
    <row r="72" spans="1:22" s="471" customFormat="1" ht="18" customHeight="1">
      <c r="A72" s="476"/>
      <c r="B72" s="407" t="s">
        <v>468</v>
      </c>
      <c r="C72" s="477"/>
      <c r="D72" s="478"/>
      <c r="E72" s="472"/>
      <c r="F72" s="334">
        <f>SUMIF(G18:G70,"Bought-Out",F18:F70)</f>
        <v>0</v>
      </c>
      <c r="G72" s="479"/>
    </row>
    <row r="73" spans="1:22" ht="44.1" customHeight="1">
      <c r="A73" s="406"/>
      <c r="B73" s="407" t="s">
        <v>466</v>
      </c>
      <c r="C73" s="408"/>
      <c r="D73" s="409"/>
      <c r="E73" s="405"/>
      <c r="F73" s="405">
        <f>F71+F72</f>
        <v>0</v>
      </c>
      <c r="G73" s="410"/>
      <c r="I73" s="365"/>
      <c r="P73" s="360"/>
      <c r="Q73" s="359"/>
      <c r="S73" s="360"/>
      <c r="T73" s="359"/>
      <c r="V73" s="348"/>
    </row>
    <row r="74" spans="1:22" ht="26.1" customHeight="1">
      <c r="A74" s="335"/>
      <c r="B74" s="1290" t="s">
        <v>469</v>
      </c>
      <c r="C74" s="1290"/>
      <c r="D74" s="1290"/>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91" t="s">
        <v>423</v>
      </c>
      <c r="C75" s="1291"/>
      <c r="D75" s="1291"/>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92"/>
      <c r="B76" s="1292"/>
      <c r="C76" s="1292"/>
      <c r="D76" s="1292"/>
      <c r="E76" s="1292"/>
      <c r="F76" s="1292"/>
      <c r="G76" s="1292"/>
      <c r="P76" s="363" t="s">
        <v>259</v>
      </c>
      <c r="Q76" s="360" t="e">
        <f>F75-Q75</f>
        <v>#REF!</v>
      </c>
      <c r="S76" s="363" t="s">
        <v>275</v>
      </c>
      <c r="T76" s="360" t="e">
        <f>Q75-T75</f>
        <v>#REF!</v>
      </c>
    </row>
    <row r="77" spans="1:22" ht="16.5" customHeight="1">
      <c r="B77" s="1293" t="str">
        <f>IF((18-COUNTA(G17:G70))&gt;0,"Do not leave Mode of Transaction Blank for any item. "&amp;(18-COUNTA(G17:G70))&amp;" item(s) is(are) left blank, if you leave it blank, the same shall be deemed to be 'Bought-out'", " ")</f>
        <v xml:space="preserve"> </v>
      </c>
      <c r="C77" s="1293"/>
      <c r="D77" s="1293"/>
      <c r="E77" s="1293"/>
      <c r="F77" s="1293"/>
      <c r="G77" s="1293"/>
      <c r="P77" s="1" t="s">
        <v>285</v>
      </c>
      <c r="Q77" s="1" t="e">
        <f>IF(#REF!&gt;0,#REF! &amp; " item(s) in Sch-1", "")</f>
        <v>#REF!</v>
      </c>
    </row>
    <row r="78" spans="1:22" ht="24" customHeight="1">
      <c r="A78" s="74"/>
      <c r="B78" s="1293"/>
      <c r="C78" s="1293"/>
      <c r="D78" s="1293"/>
      <c r="E78" s="1293"/>
      <c r="F78" s="1293"/>
      <c r="G78" s="1293"/>
    </row>
    <row r="79" spans="1:22" ht="117.75" customHeight="1">
      <c r="A79" s="75" t="s">
        <v>410</v>
      </c>
      <c r="B79" s="1294" t="s">
        <v>68</v>
      </c>
      <c r="C79" s="1294"/>
      <c r="D79" s="1294"/>
      <c r="E79" s="1294"/>
      <c r="F79" s="1294"/>
      <c r="G79" s="1294"/>
    </row>
    <row r="80" spans="1:22" ht="33.6" customHeight="1">
      <c r="A80" s="11"/>
      <c r="B80" s="2"/>
      <c r="C80" s="2"/>
      <c r="D80" s="6"/>
      <c r="E80" s="1"/>
      <c r="F80" s="1"/>
      <c r="G80" s="1"/>
    </row>
    <row r="81" spans="1:7" ht="33.6" customHeight="1">
      <c r="A81" s="35" t="s">
        <v>406</v>
      </c>
      <c r="B81" s="113" t="str">
        <f>'Names of Bidder'!D31&amp;"-"&amp; 'Names of Bidder'!E31&amp;"-" &amp;'Names of Bidder'!F31</f>
        <v>--</v>
      </c>
      <c r="C81" s="12"/>
      <c r="D81" s="36"/>
      <c r="E81" s="1"/>
      <c r="F81" s="1"/>
      <c r="G81" s="188"/>
    </row>
    <row r="82" spans="1:7" ht="33.6" customHeight="1">
      <c r="A82" s="35" t="s">
        <v>407</v>
      </c>
      <c r="B82" s="113" t="str">
        <f>IF('Names of Bidder'!D32=0, "", 'Names of Bidder'!D32)</f>
        <v/>
      </c>
      <c r="C82" s="1"/>
      <c r="D82" s="36" t="s">
        <v>408</v>
      </c>
      <c r="E82" s="188" t="str">
        <f>IF('Names of Bidder'!D24=0, "", 'Names of Bidder'!D24)</f>
        <v/>
      </c>
      <c r="F82" s="1"/>
      <c r="G82" s="188"/>
    </row>
    <row r="83" spans="1:7" ht="33.6" customHeight="1">
      <c r="A83" s="201"/>
      <c r="B83" s="200"/>
      <c r="C83" s="194"/>
      <c r="D83" s="36" t="s">
        <v>409</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40.15" customHeight="1">
      <c r="A111" s="1295"/>
      <c r="B111" s="1295"/>
      <c r="C111" s="1295"/>
      <c r="D111" s="1295"/>
      <c r="E111" s="1295"/>
      <c r="F111" s="1295"/>
      <c r="G111" s="1295"/>
      <c r="O111" s="4"/>
      <c r="P111" s="311"/>
      <c r="Q111" s="311"/>
      <c r="R111" s="311"/>
      <c r="T111" s="4"/>
      <c r="U111" s="1"/>
      <c r="W111" s="1282"/>
      <c r="X111" s="1282"/>
    </row>
    <row r="112" spans="1:24" ht="22.15" customHeight="1">
      <c r="A112" s="1288"/>
      <c r="B112" s="1288"/>
      <c r="C112" s="1288"/>
      <c r="D112" s="1288"/>
      <c r="E112" s="1288"/>
      <c r="F112" s="1288"/>
      <c r="G112" s="1288"/>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89"/>
      <c r="B115" s="1289"/>
      <c r="C115" s="1289"/>
      <c r="D115" s="1289"/>
      <c r="E115" s="204"/>
      <c r="F115" s="194"/>
      <c r="G115" s="193"/>
      <c r="O115" s="365"/>
      <c r="P115" s="352"/>
      <c r="Q115" s="352"/>
      <c r="R115" s="352"/>
      <c r="W115" s="1282"/>
      <c r="X115" s="1282"/>
    </row>
    <row r="116" spans="1:41" ht="18" customHeight="1">
      <c r="A116" s="206"/>
      <c r="B116" s="1281"/>
      <c r="C116" s="1281"/>
      <c r="D116" s="1281"/>
      <c r="E116" s="204"/>
      <c r="F116" s="194"/>
      <c r="G116" s="193"/>
      <c r="O116" s="4"/>
      <c r="P116" s="353"/>
      <c r="Q116" s="353"/>
      <c r="R116" s="353"/>
    </row>
    <row r="117" spans="1:41" ht="18" customHeight="1">
      <c r="A117" s="206"/>
      <c r="B117" s="1281"/>
      <c r="C117" s="1281"/>
      <c r="D117" s="1281"/>
      <c r="E117" s="204"/>
      <c r="F117" s="194"/>
      <c r="G117" s="193"/>
      <c r="O117" s="4"/>
      <c r="P117" s="353"/>
      <c r="Q117" s="353"/>
      <c r="R117" s="353"/>
    </row>
    <row r="118" spans="1:41" ht="18" customHeight="1">
      <c r="A118" s="193"/>
      <c r="B118" s="1281"/>
      <c r="C118" s="1281"/>
      <c r="D118" s="1281"/>
      <c r="E118" s="204"/>
      <c r="F118" s="194"/>
      <c r="G118" s="193"/>
      <c r="O118" s="365"/>
      <c r="P118" s="367"/>
      <c r="Q118" s="364"/>
      <c r="R118" s="354"/>
    </row>
    <row r="119" spans="1:41" ht="18" customHeight="1">
      <c r="A119" s="193"/>
      <c r="B119" s="1281"/>
      <c r="C119" s="1281"/>
      <c r="D119" s="1281"/>
      <c r="E119" s="204"/>
      <c r="F119" s="194"/>
      <c r="G119" s="193"/>
      <c r="W119" s="1282"/>
      <c r="X119" s="1282"/>
    </row>
    <row r="120" spans="1:41" ht="18" customHeight="1">
      <c r="A120" s="193"/>
      <c r="B120" s="193"/>
      <c r="C120" s="193"/>
      <c r="D120" s="193"/>
      <c r="E120" s="206"/>
      <c r="F120" s="194"/>
      <c r="G120" s="194"/>
      <c r="Y120" s="355"/>
    </row>
    <row r="121" spans="1:41" ht="40.5" customHeight="1">
      <c r="A121" s="1283"/>
      <c r="B121" s="1283"/>
      <c r="C121" s="1283"/>
      <c r="D121" s="1283"/>
      <c r="E121" s="1283"/>
      <c r="F121" s="1283"/>
      <c r="G121" s="1283"/>
      <c r="H121" s="393"/>
      <c r="I121" s="253"/>
      <c r="J121" s="254"/>
      <c r="K121" s="254"/>
      <c r="L121" s="254"/>
      <c r="M121" s="254"/>
      <c r="Q121" s="6"/>
      <c r="Y121" s="355"/>
    </row>
    <row r="122" spans="1:41" ht="18" customHeight="1">
      <c r="A122" s="201"/>
      <c r="B122" s="201"/>
      <c r="C122" s="201"/>
      <c r="D122" s="201"/>
      <c r="E122" s="208"/>
      <c r="F122" s="208"/>
      <c r="G122" s="209"/>
      <c r="P122" s="1284"/>
      <c r="Q122" s="1284"/>
      <c r="S122" s="1287"/>
      <c r="T122" s="1287"/>
      <c r="W122" s="1282"/>
      <c r="X122" s="1282"/>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82"/>
      <c r="X126" s="1282"/>
    </row>
    <row r="127" spans="1:41" ht="22.15" customHeight="1">
      <c r="A127" s="216"/>
      <c r="B127" s="239"/>
      <c r="C127" s="212"/>
      <c r="D127" s="212"/>
      <c r="E127" s="240"/>
      <c r="F127" s="241"/>
      <c r="G127" s="194"/>
      <c r="P127" s="360"/>
      <c r="Q127" s="359"/>
      <c r="S127" s="360"/>
      <c r="T127" s="359"/>
    </row>
    <row r="128" spans="1:41" ht="22.15" customHeight="1">
      <c r="A128" s="214"/>
      <c r="B128" s="218"/>
      <c r="C128" s="212"/>
      <c r="D128" s="232"/>
      <c r="E128" s="233"/>
      <c r="F128" s="234"/>
      <c r="G128" s="194"/>
      <c r="P128" s="360"/>
      <c r="Q128" s="359"/>
      <c r="S128" s="360"/>
      <c r="T128" s="359"/>
      <c r="V128" s="348"/>
    </row>
    <row r="129" spans="1:24" ht="22.1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82"/>
      <c r="X130" s="1282"/>
    </row>
    <row r="131" spans="1:24" ht="22.15" customHeight="1">
      <c r="A131" s="216"/>
      <c r="B131" s="239"/>
      <c r="C131" s="212"/>
      <c r="D131" s="232"/>
      <c r="E131" s="233"/>
      <c r="F131" s="234"/>
      <c r="G131" s="238"/>
      <c r="P131" s="360"/>
      <c r="Q131" s="359"/>
      <c r="S131" s="360"/>
      <c r="T131" s="359"/>
      <c r="V131" s="348"/>
    </row>
    <row r="132" spans="1:24" ht="22.15" customHeight="1">
      <c r="A132" s="216"/>
      <c r="B132" s="218"/>
      <c r="C132" s="212"/>
      <c r="D132" s="232"/>
      <c r="E132" s="233"/>
      <c r="F132" s="234"/>
      <c r="G132" s="194"/>
      <c r="P132" s="360"/>
      <c r="Q132" s="359"/>
      <c r="S132" s="360"/>
      <c r="T132" s="359"/>
      <c r="V132" s="348"/>
    </row>
    <row r="133" spans="1:24" ht="22.1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2.1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2.15" customHeight="1">
      <c r="A137" s="214"/>
      <c r="B137" s="245"/>
      <c r="C137" s="212"/>
      <c r="D137" s="232"/>
      <c r="E137" s="242"/>
      <c r="F137" s="234"/>
      <c r="G137" s="194"/>
      <c r="N137" s="4"/>
      <c r="P137" s="360"/>
      <c r="Q137" s="359"/>
      <c r="S137" s="360"/>
      <c r="T137" s="359"/>
      <c r="V137" s="348"/>
    </row>
    <row r="138" spans="1:24" ht="22.1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85"/>
      <c r="C173" s="1285"/>
      <c r="D173" s="1285"/>
      <c r="E173" s="234"/>
      <c r="F173" s="234"/>
      <c r="G173" s="194"/>
      <c r="I173" s="252"/>
      <c r="J173" s="185"/>
      <c r="K173" s="185"/>
      <c r="L173" s="185"/>
      <c r="M173" s="185"/>
      <c r="N173" s="1"/>
      <c r="O173" s="1"/>
      <c r="P173" s="89"/>
      <c r="Q173" s="359"/>
      <c r="R173" s="6"/>
      <c r="S173" s="89"/>
      <c r="T173" s="359"/>
      <c r="U173" s="1"/>
      <c r="V173" s="6"/>
    </row>
    <row r="174" spans="1:22" ht="26.1" customHeight="1">
      <c r="A174" s="249"/>
      <c r="B174" s="1286"/>
      <c r="C174" s="1286"/>
      <c r="D174" s="1286"/>
      <c r="E174" s="234"/>
      <c r="F174" s="234"/>
      <c r="G174" s="194"/>
      <c r="I174" s="252"/>
      <c r="J174" s="185"/>
      <c r="K174" s="185"/>
      <c r="L174" s="185"/>
      <c r="M174" s="185"/>
      <c r="N174" s="1"/>
      <c r="O174" s="1"/>
      <c r="P174" s="89"/>
      <c r="Q174" s="359"/>
      <c r="R174" s="6"/>
      <c r="S174" s="89"/>
      <c r="T174" s="359"/>
      <c r="U174" s="1"/>
      <c r="V174" s="1"/>
    </row>
    <row r="175" spans="1:22" ht="26.1" customHeight="1">
      <c r="A175" s="249"/>
      <c r="B175" s="1280"/>
      <c r="C175" s="1280"/>
      <c r="D175" s="1280"/>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987A3FAC-920D-4C0C-8129-D8F4AFD7E47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D5F8AD2D-F014-4A7B-9CE7-589273BD9F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E30:E72 G55 G59:G60">
    <cfRule type="cellIs" dxfId="42" priority="2" stopIfTrue="1" operator="equal">
      <formula>"a"</formula>
    </cfRule>
  </conditionalFormatting>
  <conditionalFormatting sqref="E30:E72">
    <cfRule type="expression" dxfId="41" priority="1" stopIfTrue="1">
      <formula>D30&gt;0</formula>
    </cfRule>
  </conditionalFormatting>
  <conditionalFormatting sqref="E135 G135 E142 Q143:Q144 T143:T144 G144 E144:E151 Q152:Q153 T152:T153 G153 E153:E154">
    <cfRule type="cellIs" dxfId="40" priority="4" stopIfTrue="1" operator="equal">
      <formula>"a"</formula>
    </cfRule>
  </conditionalFormatting>
  <conditionalFormatting sqref="G17:G72 G128:G129 G132:G133 G136:G138 G141:G142 G145:G151 G154 G156:G161 G163:G166 G168:G172">
    <cfRule type="expression" dxfId="39" priority="5" stopIfTrue="1">
      <formula>E17=""</formula>
    </cfRule>
  </conditionalFormatting>
  <conditionalFormatting sqref="Q17:Q73 T17:T73 Q127:Q138 T127:T138 Q141:Q142 T141:T142 Q145:Q151 T145:T151 Q154 T154 Q156:Q166 T156:T166 Q168:Q172 T168:T172">
    <cfRule type="cellIs" dxfId="38" priority="3" stopIfTrue="1" operator="equal">
      <formula>#REF!</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256"/>
  <sheetViews>
    <sheetView view="pageBreakPreview" topLeftCell="A157" zoomScale="90" zoomScaleNormal="100" zoomScaleSheetLayoutView="90" workbookViewId="0">
      <selection activeCell="I160" sqref="I160:I168"/>
    </sheetView>
  </sheetViews>
  <sheetFormatPr defaultColWidth="9" defaultRowHeight="16.5"/>
  <cols>
    <col min="1" max="1" width="5.625" style="985" customWidth="1"/>
    <col min="2" max="2" width="12.625" style="985" customWidth="1"/>
    <col min="3" max="3" width="8.75" style="985" customWidth="1"/>
    <col min="4" max="4" width="29.5" style="985" customWidth="1"/>
    <col min="5" max="5" width="13.875" style="985" customWidth="1"/>
    <col min="6" max="6" width="74.75" style="986" customWidth="1"/>
    <col min="7" max="7" width="6.75" style="985" customWidth="1"/>
    <col min="8" max="8" width="8.125" style="1089" bestFit="1" customWidth="1"/>
    <col min="9" max="9" width="16.875" style="987" customWidth="1"/>
    <col min="10" max="10" width="19.75" style="987" customWidth="1"/>
    <col min="11" max="11" width="9" style="977" customWidth="1"/>
    <col min="12" max="13" width="9" style="285" customWidth="1"/>
    <col min="14" max="20" width="9" style="977" customWidth="1"/>
    <col min="21" max="32" width="9" style="977"/>
    <col min="33" max="16384" width="9" style="285"/>
  </cols>
  <sheetData>
    <row r="1" spans="1:36" ht="18" customHeight="1">
      <c r="A1" s="972" t="str">
        <f>Cover!B3</f>
        <v xml:space="preserve">Specification No.: NR1/NT/W-AIS/DOM/I00/24/15479 (Rfx-5002004051)	 </v>
      </c>
      <c r="B1" s="972"/>
      <c r="C1" s="972"/>
      <c r="D1" s="972"/>
      <c r="E1" s="972"/>
      <c r="F1" s="973"/>
      <c r="G1" s="974"/>
      <c r="H1" s="61"/>
      <c r="I1" s="975"/>
      <c r="J1" s="976" t="s">
        <v>597</v>
      </c>
    </row>
    <row r="2" spans="1:36" ht="6.75" customHeight="1">
      <c r="A2" s="978"/>
      <c r="B2" s="978"/>
      <c r="C2" s="978"/>
      <c r="D2" s="978"/>
      <c r="E2" s="978"/>
      <c r="F2" s="979"/>
      <c r="G2" s="978"/>
      <c r="H2" s="1088"/>
      <c r="I2" s="285"/>
      <c r="J2" s="285"/>
    </row>
    <row r="3" spans="1:36" ht="69.75" customHeight="1">
      <c r="A3" s="1305" t="str">
        <f>Cover!$B$2</f>
        <v>Retrofitting the 220 kV Switchyard equipments and control &amp; protection system with Substation Automation System and SPR based Control &amp; Protection System at Mandola Substation</v>
      </c>
      <c r="B3" s="1305"/>
      <c r="C3" s="1305"/>
      <c r="D3" s="1305"/>
      <c r="E3" s="1305"/>
      <c r="F3" s="1305"/>
      <c r="G3" s="1305"/>
      <c r="H3" s="1305"/>
      <c r="I3" s="1305"/>
      <c r="J3" s="1305"/>
      <c r="K3" s="980"/>
      <c r="L3" s="981"/>
      <c r="M3" s="982"/>
      <c r="O3" s="983"/>
      <c r="R3" s="1306"/>
      <c r="S3" s="1306"/>
      <c r="AG3" s="977"/>
      <c r="AH3" s="977"/>
      <c r="AI3" s="977"/>
      <c r="AJ3" s="977"/>
    </row>
    <row r="4" spans="1:36" ht="22.15" customHeight="1">
      <c r="A4" s="1307" t="s">
        <v>23</v>
      </c>
      <c r="B4" s="1307"/>
      <c r="C4" s="1307"/>
      <c r="D4" s="1307"/>
      <c r="E4" s="1307"/>
      <c r="F4" s="1307"/>
      <c r="G4" s="1307"/>
      <c r="H4" s="1307"/>
      <c r="I4" s="1307"/>
      <c r="J4" s="1307"/>
      <c r="K4" s="984"/>
    </row>
    <row r="5" spans="1:36" ht="9.75" customHeight="1">
      <c r="J5" s="285"/>
    </row>
    <row r="6" spans="1:36" ht="18" customHeight="1">
      <c r="A6" s="1302" t="str">
        <f>'Sch-1'!A6</f>
        <v>Bidder’s Name and Address (Sole Bidder) :</v>
      </c>
      <c r="B6" s="1302"/>
      <c r="C6" s="1302"/>
      <c r="D6" s="1302"/>
      <c r="E6" s="988"/>
      <c r="F6" s="989"/>
      <c r="G6" s="990"/>
      <c r="H6" s="1090"/>
      <c r="I6" s="991" t="s">
        <v>396</v>
      </c>
      <c r="J6" s="285"/>
      <c r="K6" s="992"/>
    </row>
    <row r="7" spans="1:36">
      <c r="A7" s="1308" t="str">
        <f>'Sch-1'!A7</f>
        <v/>
      </c>
      <c r="B7" s="1308"/>
      <c r="C7" s="1308"/>
      <c r="D7" s="1308"/>
      <c r="E7" s="1308"/>
      <c r="F7" s="1308"/>
      <c r="G7" s="1308"/>
      <c r="H7" s="1308"/>
      <c r="I7" s="993" t="str">
        <f>'Sch-1'!M7</f>
        <v>Contracts Services, 3rd Floor</v>
      </c>
      <c r="J7" s="285"/>
      <c r="K7" s="992"/>
    </row>
    <row r="8" spans="1:36" ht="18" customHeight="1">
      <c r="A8" s="988" t="s">
        <v>397</v>
      </c>
      <c r="B8" s="988"/>
      <c r="C8" s="1309" t="str">
        <f>IF('Sch-1'!C8=0, "", 'Sch-1'!C8)</f>
        <v xml:space="preserve">…….. …….. …….. …….. …….. …….. </v>
      </c>
      <c r="D8" s="1309"/>
      <c r="E8" s="1309"/>
      <c r="I8" s="993" t="str">
        <f>'Sch-1'!M8</f>
        <v>Power Grid Corporation of India Ltd.,</v>
      </c>
      <c r="J8" s="285"/>
      <c r="K8" s="992"/>
    </row>
    <row r="9" spans="1:36" ht="18" customHeight="1">
      <c r="A9" s="988" t="s">
        <v>399</v>
      </c>
      <c r="B9" s="988"/>
      <c r="C9" s="1309" t="str">
        <f>IF('Sch-1'!C9=0, "", 'Sch-1'!C9)</f>
        <v xml:space="preserve">…….. …….. …….. …….. …….. …….. </v>
      </c>
      <c r="D9" s="1309"/>
      <c r="E9" s="1309"/>
      <c r="I9" s="993" t="str">
        <f>'Sch-1'!M9</f>
        <v>"Saudamini", Plot No.-2</v>
      </c>
      <c r="J9" s="285"/>
      <c r="K9" s="992"/>
    </row>
    <row r="10" spans="1:36" ht="18" customHeight="1">
      <c r="A10" s="990"/>
      <c r="B10" s="990"/>
      <c r="C10" s="1309" t="str">
        <f>IF('Sch-1'!C10=0, "", 'Sch-1'!C10)</f>
        <v xml:space="preserve">…….. …….. …….. …….. …….. …….. </v>
      </c>
      <c r="D10" s="1309"/>
      <c r="E10" s="1309"/>
      <c r="I10" s="993" t="str">
        <f>'Sch-1'!M10</f>
        <v xml:space="preserve">Sector-29, </v>
      </c>
      <c r="J10" s="285"/>
      <c r="K10" s="992"/>
    </row>
    <row r="11" spans="1:36" ht="18" customHeight="1">
      <c r="A11" s="990"/>
      <c r="B11" s="990"/>
      <c r="C11" s="1309" t="str">
        <f>IF('Sch-1'!C11=0, "", 'Sch-1'!C11)</f>
        <v xml:space="preserve">…….. …….. …….. …….. …….. …….. </v>
      </c>
      <c r="D11" s="1309"/>
      <c r="E11" s="1309"/>
      <c r="I11" s="993" t="str">
        <f>'Sch-1'!M11</f>
        <v>Gurgaon (Haryana) - 122001</v>
      </c>
      <c r="J11" s="285"/>
      <c r="K11" s="992"/>
    </row>
    <row r="12" spans="1:36" ht="18" customHeight="1">
      <c r="A12" s="990"/>
      <c r="B12" s="990"/>
      <c r="C12" s="990"/>
      <c r="D12" s="990"/>
      <c r="E12" s="990"/>
      <c r="F12" s="994"/>
      <c r="G12" s="994"/>
      <c r="H12" s="1096"/>
      <c r="I12" s="993"/>
      <c r="J12" s="285"/>
      <c r="K12" s="992"/>
    </row>
    <row r="13" spans="1:36" ht="25.5" customHeight="1">
      <c r="A13" s="1315" t="s">
        <v>567</v>
      </c>
      <c r="B13" s="1315"/>
      <c r="C13" s="1315"/>
      <c r="D13" s="1315"/>
      <c r="E13" s="1315"/>
      <c r="F13" s="1315"/>
      <c r="G13" s="1315"/>
      <c r="H13" s="1315"/>
      <c r="I13" s="1315"/>
      <c r="J13" s="1315"/>
      <c r="K13" s="992"/>
    </row>
    <row r="14" spans="1:36" ht="9.75" customHeight="1">
      <c r="A14" s="993"/>
      <c r="B14" s="993"/>
      <c r="C14" s="993"/>
      <c r="D14" s="993"/>
      <c r="E14" s="993"/>
      <c r="F14" s="993"/>
      <c r="G14" s="993"/>
      <c r="H14" s="1090"/>
      <c r="I14" s="993"/>
      <c r="J14" s="993"/>
      <c r="K14" s="992"/>
    </row>
    <row r="15" spans="1:36">
      <c r="A15" s="990"/>
      <c r="B15" s="990"/>
      <c r="C15" s="990"/>
      <c r="D15" s="990"/>
      <c r="E15" s="990"/>
      <c r="F15" s="995"/>
      <c r="G15" s="988"/>
      <c r="H15" s="107"/>
      <c r="I15" s="1311" t="s">
        <v>273</v>
      </c>
      <c r="J15" s="1311"/>
      <c r="K15" s="425"/>
    </row>
    <row r="16" spans="1:36" ht="93.75" customHeight="1">
      <c r="A16" s="1029" t="s">
        <v>361</v>
      </c>
      <c r="B16" s="1029" t="s">
        <v>513</v>
      </c>
      <c r="C16" s="1029" t="s">
        <v>514</v>
      </c>
      <c r="D16" s="1029" t="s">
        <v>515</v>
      </c>
      <c r="E16" s="1029" t="s">
        <v>516</v>
      </c>
      <c r="F16" s="1030" t="s">
        <v>368</v>
      </c>
      <c r="G16" s="1031" t="s">
        <v>353</v>
      </c>
      <c r="H16" s="1029" t="s">
        <v>354</v>
      </c>
      <c r="I16" s="1029" t="s">
        <v>518</v>
      </c>
      <c r="J16" s="1029" t="s">
        <v>519</v>
      </c>
    </row>
    <row r="17" spans="1:13">
      <c r="A17" s="1032">
        <v>1</v>
      </c>
      <c r="B17" s="1032">
        <v>2</v>
      </c>
      <c r="C17" s="1032">
        <v>3</v>
      </c>
      <c r="D17" s="1032">
        <v>4</v>
      </c>
      <c r="E17" s="1032">
        <v>5</v>
      </c>
      <c r="F17" s="1032">
        <v>4</v>
      </c>
      <c r="G17" s="1032">
        <v>5</v>
      </c>
      <c r="H17" s="1043">
        <v>6</v>
      </c>
      <c r="I17" s="1032">
        <v>7</v>
      </c>
      <c r="J17" s="1032" t="s">
        <v>550</v>
      </c>
      <c r="K17" s="998"/>
    </row>
    <row r="18" spans="1:13" hidden="1">
      <c r="A18" s="999"/>
      <c r="B18" s="999"/>
      <c r="C18" s="999"/>
      <c r="D18" s="999"/>
      <c r="E18" s="999"/>
      <c r="F18" s="1000"/>
      <c r="G18" s="1000"/>
      <c r="H18" s="9"/>
      <c r="I18" s="1000"/>
      <c r="J18" s="1001"/>
      <c r="K18" s="998"/>
    </row>
    <row r="19" spans="1:13" hidden="1">
      <c r="A19" s="999"/>
      <c r="B19" s="999"/>
      <c r="C19" s="999"/>
      <c r="D19" s="999"/>
      <c r="E19" s="999"/>
      <c r="F19" s="1000"/>
      <c r="G19" s="1000"/>
      <c r="H19" s="9"/>
      <c r="I19" s="1000"/>
      <c r="J19" s="1001"/>
      <c r="K19" s="998"/>
    </row>
    <row r="20" spans="1:13" ht="26.25" hidden="1" customHeight="1">
      <c r="A20" s="1064"/>
      <c r="B20" s="1312" t="s">
        <v>572</v>
      </c>
      <c r="C20" s="1313"/>
      <c r="D20" s="1313"/>
      <c r="E20" s="1313"/>
      <c r="F20" s="1314"/>
      <c r="G20" s="1064"/>
      <c r="H20" s="1091"/>
      <c r="I20" s="1064"/>
      <c r="J20" s="1065"/>
      <c r="K20" s="998"/>
    </row>
    <row r="21" spans="1:13" s="987" customFormat="1" ht="20.25" customHeight="1">
      <c r="A21" s="1051" t="str">
        <f>'Sch-1'!A21</f>
        <v>I</v>
      </c>
      <c r="B21" s="1058" t="str">
        <f>'Sch-1'!B21</f>
        <v xml:space="preserve">SUPPLY  ITEMS   </v>
      </c>
      <c r="C21" s="1059"/>
      <c r="D21" s="1059"/>
      <c r="E21" s="1059"/>
      <c r="F21" s="1060"/>
      <c r="G21" s="906"/>
      <c r="H21" s="1092"/>
      <c r="I21" s="906"/>
      <c r="J21" s="1002"/>
      <c r="M21" s="285"/>
    </row>
    <row r="22" spans="1:13" s="987" customFormat="1">
      <c r="A22" s="908">
        <f>'Sch-1'!A22</f>
        <v>1</v>
      </c>
      <c r="B22" s="1070"/>
      <c r="C22" s="1070"/>
      <c r="D22" s="908"/>
      <c r="E22" s="1070"/>
      <c r="F22" s="1068" t="str">
        <f>'Sch-1'!J22</f>
        <v>245kV, 2500A, 50KA Circuit Breaker (3-Phase) with support structure</v>
      </c>
      <c r="G22" s="1070" t="str">
        <f>'Sch-1'!K22</f>
        <v>EA</v>
      </c>
      <c r="H22" s="1070">
        <f>'Sch-1'!L22</f>
        <v>18</v>
      </c>
      <c r="I22" s="1143"/>
      <c r="J22" s="1154" t="str">
        <f>IF(I22=0, "Included",IF(ISERROR(H22*I22), I22, H22*I22))</f>
        <v>Included</v>
      </c>
      <c r="K22" s="1003"/>
      <c r="M22" s="285"/>
    </row>
    <row r="23" spans="1:13" s="987" customFormat="1">
      <c r="A23" s="908">
        <f>'Sch-1'!A23</f>
        <v>2</v>
      </c>
      <c r="B23" s="1070"/>
      <c r="C23" s="1070"/>
      <c r="D23" s="908"/>
      <c r="E23" s="1070"/>
      <c r="F23" s="1068" t="str">
        <f>'Sch-1'!J23</f>
        <v xml:space="preserve"> 245 kV, 2500A, 50KA, 1-Phase Current Transformer with 150% extended</v>
      </c>
      <c r="G23" s="1070" t="str">
        <f>'Sch-1'!K23</f>
        <v>EA</v>
      </c>
      <c r="H23" s="1070">
        <f>'Sch-1'!L23</f>
        <v>54</v>
      </c>
      <c r="I23" s="1143"/>
      <c r="J23" s="1154" t="str">
        <f t="shared" ref="J23:J33" si="0">IF(I23=0, "Included",IF(ISERROR(H23*I23), I23, H23*I23))</f>
        <v>Included</v>
      </c>
      <c r="K23" s="1003"/>
      <c r="M23" s="285"/>
    </row>
    <row r="24" spans="1:13" s="987" customFormat="1">
      <c r="A24" s="908">
        <f>'Sch-1'!A24</f>
        <v>3</v>
      </c>
      <c r="B24" s="1070"/>
      <c r="C24" s="1070"/>
      <c r="D24" s="908"/>
      <c r="E24" s="1070"/>
      <c r="F24" s="1068" t="str">
        <f>'Sch-1'!J24</f>
        <v>245 kV,1600A, 40 KA, HCB tandom Isolator without E/s</v>
      </c>
      <c r="G24" s="1070" t="str">
        <f>'Sch-1'!K24</f>
        <v>EA</v>
      </c>
      <c r="H24" s="1070">
        <f>'Sch-1'!L24</f>
        <v>16</v>
      </c>
      <c r="I24" s="1143"/>
      <c r="J24" s="1154" t="str">
        <f t="shared" si="0"/>
        <v>Included</v>
      </c>
      <c r="K24" s="1003"/>
      <c r="M24" s="285"/>
    </row>
    <row r="25" spans="1:13" s="987" customFormat="1">
      <c r="A25" s="908">
        <f>'Sch-1'!A25</f>
        <v>4</v>
      </c>
      <c r="B25" s="1070"/>
      <c r="C25" s="1070"/>
      <c r="D25" s="908"/>
      <c r="E25" s="1070"/>
      <c r="F25" s="1068" t="str">
        <f>'Sch-1'!J25</f>
        <v xml:space="preserve">245kV, 2500A, 40 KA, 3-phase Double Break Isolator with one E/S </v>
      </c>
      <c r="G25" s="1070" t="str">
        <f>'Sch-1'!K25</f>
        <v>EA</v>
      </c>
      <c r="H25" s="1070">
        <f>'Sch-1'!L25</f>
        <v>12</v>
      </c>
      <c r="I25" s="1143"/>
      <c r="J25" s="1154" t="str">
        <f t="shared" si="0"/>
        <v>Included</v>
      </c>
      <c r="K25" s="1003"/>
      <c r="M25" s="285"/>
    </row>
    <row r="26" spans="1:13" s="987" customFormat="1">
      <c r="A26" s="908">
        <f>'Sch-1'!A26</f>
        <v>5</v>
      </c>
      <c r="B26" s="1070"/>
      <c r="C26" s="1070"/>
      <c r="D26" s="908"/>
      <c r="E26" s="1070"/>
      <c r="F26" s="1068" t="str">
        <f>'Sch-1'!J26</f>
        <v>245kV, 2500A, 40 KA, 3-phase Double Break Isolator with two E/S</v>
      </c>
      <c r="G26" s="1070" t="str">
        <f>'Sch-1'!K26</f>
        <v>EA</v>
      </c>
      <c r="H26" s="1070">
        <f>'Sch-1'!L26</f>
        <v>13</v>
      </c>
      <c r="I26" s="1143"/>
      <c r="J26" s="1154" t="str">
        <f>IF(I26=0, "Included",IF(ISERROR(H26*I26), I26, H26*I26))</f>
        <v>Included</v>
      </c>
      <c r="K26" s="1003"/>
      <c r="M26" s="285"/>
    </row>
    <row r="27" spans="1:13" s="987" customFormat="1">
      <c r="A27" s="908">
        <f>'Sch-1'!A27</f>
        <v>6</v>
      </c>
      <c r="B27" s="1070"/>
      <c r="C27" s="1070"/>
      <c r="D27" s="908"/>
      <c r="E27" s="1070"/>
      <c r="F27" s="1068" t="str">
        <f>'Sch-1'!J27</f>
        <v xml:space="preserve"> 216kV Surge Arrester (1-phase)</v>
      </c>
      <c r="G27" s="1070" t="str">
        <f>'Sch-1'!K27</f>
        <v>EA</v>
      </c>
      <c r="H27" s="1070">
        <f>'Sch-1'!L27</f>
        <v>9</v>
      </c>
      <c r="I27" s="1143"/>
      <c r="J27" s="1154" t="str">
        <f t="shared" ref="J27" si="1">IF(I27=0, "Included",IF(ISERROR(H27*I27), I27, H27*I27))</f>
        <v>Included</v>
      </c>
      <c r="K27" s="1003"/>
      <c r="M27" s="285"/>
    </row>
    <row r="28" spans="1:13" s="987" customFormat="1">
      <c r="A28" s="908">
        <f>'Sch-1'!A28</f>
        <v>7</v>
      </c>
      <c r="B28" s="1070"/>
      <c r="C28" s="1070"/>
      <c r="D28" s="908"/>
      <c r="E28" s="1070"/>
      <c r="F28" s="1068" t="str">
        <f>'Sch-1'!J28</f>
        <v>245 kV, 4400pf Capacitive Voltage Transformer (1- Phase)</v>
      </c>
      <c r="G28" s="1070" t="str">
        <f>'Sch-1'!K28</f>
        <v>EA</v>
      </c>
      <c r="H28" s="1070">
        <f>'Sch-1'!L28</f>
        <v>25</v>
      </c>
      <c r="I28" s="1143"/>
      <c r="J28" s="1154" t="str">
        <f t="shared" si="0"/>
        <v>Included</v>
      </c>
      <c r="K28" s="1003"/>
      <c r="M28" s="285"/>
    </row>
    <row r="29" spans="1:13" s="987" customFormat="1">
      <c r="A29" s="908">
        <f>'Sch-1'!A29</f>
        <v>8</v>
      </c>
      <c r="B29" s="1070"/>
      <c r="C29" s="1070"/>
      <c r="D29" s="908"/>
      <c r="E29" s="1070"/>
      <c r="F29" s="1068" t="str">
        <f>'Sch-1'!J29</f>
        <v>ACSR MOOSE CONDUCTOR</v>
      </c>
      <c r="G29" s="1070" t="str">
        <f>'Sch-1'!K29</f>
        <v>MTRS.</v>
      </c>
      <c r="H29" s="1070">
        <f>'Sch-1'!L29</f>
        <v>2400</v>
      </c>
      <c r="I29" s="1143"/>
      <c r="J29" s="1154" t="str">
        <f t="shared" si="0"/>
        <v>Included</v>
      </c>
      <c r="K29" s="1003"/>
      <c r="M29" s="285"/>
    </row>
    <row r="30" spans="1:13" s="987" customFormat="1">
      <c r="A30" s="908">
        <f>'Sch-1'!A30</f>
        <v>9</v>
      </c>
      <c r="B30" s="1070"/>
      <c r="C30" s="1070"/>
      <c r="D30" s="908"/>
      <c r="E30" s="1070"/>
      <c r="F30" s="1068" t="str">
        <f>'Sch-1'!J30</f>
        <v>4" EH IPS AL TUBE</v>
      </c>
      <c r="G30" s="1070" t="str">
        <f>'Sch-1'!K30</f>
        <v>MTRS.</v>
      </c>
      <c r="H30" s="1070">
        <f>'Sch-1'!L30</f>
        <v>1600</v>
      </c>
      <c r="I30" s="1143"/>
      <c r="J30" s="1154" t="str">
        <f t="shared" si="0"/>
        <v>Included</v>
      </c>
      <c r="K30" s="1003"/>
      <c r="M30" s="285"/>
    </row>
    <row r="31" spans="1:13" s="987" customFormat="1" ht="33">
      <c r="A31" s="908">
        <f>'Sch-1'!A31</f>
        <v>10</v>
      </c>
      <c r="B31" s="1070"/>
      <c r="C31" s="1070"/>
      <c r="D31" s="908"/>
      <c r="E31" s="1070"/>
      <c r="F31" s="1068" t="str">
        <f>'Sch-1'!J31</f>
        <v>RIGID SPACERS TO SUIT TWIN MOOSE ACSR WITH 250mm SUB CONDUCTOR SPACING</v>
      </c>
      <c r="G31" s="1070" t="str">
        <f>'Sch-1'!K31</f>
        <v>EA</v>
      </c>
      <c r="H31" s="1070">
        <f>'Sch-1'!L31</f>
        <v>312</v>
      </c>
      <c r="I31" s="1143"/>
      <c r="J31" s="1154" t="str">
        <f t="shared" si="0"/>
        <v>Included</v>
      </c>
      <c r="K31" s="1003"/>
      <c r="M31" s="285"/>
    </row>
    <row r="32" spans="1:13" s="987" customFormat="1">
      <c r="A32" s="908">
        <f>'Sch-1'!A32</f>
        <v>11</v>
      </c>
      <c r="B32" s="1070"/>
      <c r="C32" s="1070"/>
      <c r="D32" s="908"/>
      <c r="E32" s="1070"/>
      <c r="F32" s="1068" t="str">
        <f>'Sch-1'!J32</f>
        <v>WELDING SLEEVES TO SUIT 4" IPS AL TUBE</v>
      </c>
      <c r="G32" s="1070" t="str">
        <f>'Sch-1'!K32</f>
        <v>EA</v>
      </c>
      <c r="H32" s="1070">
        <f>'Sch-1'!L32</f>
        <v>120</v>
      </c>
      <c r="I32" s="1143"/>
      <c r="J32" s="1154" t="str">
        <f t="shared" si="0"/>
        <v>Included</v>
      </c>
      <c r="K32" s="1003"/>
      <c r="M32" s="285"/>
    </row>
    <row r="33" spans="1:13" s="987" customFormat="1">
      <c r="A33" s="908">
        <f>'Sch-1'!A33</f>
        <v>12</v>
      </c>
      <c r="B33" s="1070"/>
      <c r="C33" s="1070"/>
      <c r="D33" s="908"/>
      <c r="E33" s="1070"/>
      <c r="F33" s="1068" t="str">
        <f>'Sch-1'!J33</f>
        <v>TERMINAL CONNECTOR ON 216kV LA TO SUIT TWIN `MOOSE' ACSR</v>
      </c>
      <c r="G33" s="1070" t="str">
        <f>'Sch-1'!K33</f>
        <v>EA</v>
      </c>
      <c r="H33" s="1070">
        <f>'Sch-1'!L33</f>
        <v>24</v>
      </c>
      <c r="I33" s="1143"/>
      <c r="J33" s="1154" t="str">
        <f t="shared" si="0"/>
        <v>Included</v>
      </c>
      <c r="K33" s="1003"/>
      <c r="M33" s="285"/>
    </row>
    <row r="34" spans="1:13" s="987" customFormat="1" ht="33">
      <c r="A34" s="908">
        <f>'Sch-1'!A34</f>
        <v>13</v>
      </c>
      <c r="B34" s="1070"/>
      <c r="C34" s="1070"/>
      <c r="D34" s="908"/>
      <c r="E34" s="1070"/>
      <c r="F34" s="1068" t="str">
        <f>'Sch-1'!J34</f>
        <v>EXPANSION TYPE TERMINAL CONNECTOR ON 245kV CB  TO SUIT 4" IPS Al. TUBE</v>
      </c>
      <c r="G34" s="1070" t="str">
        <f>'Sch-1'!K34</f>
        <v>EA</v>
      </c>
      <c r="H34" s="1070">
        <f>'Sch-1'!L34</f>
        <v>24</v>
      </c>
      <c r="I34" s="1143"/>
      <c r="J34" s="1154" t="str">
        <f>IF(I34=0, "Included",IF(ISERROR(H34*I34), I34, H34*I34))</f>
        <v>Included</v>
      </c>
      <c r="K34" s="1003"/>
      <c r="M34" s="285"/>
    </row>
    <row r="35" spans="1:13" s="987" customFormat="1">
      <c r="A35" s="908">
        <f>'Sch-1'!A35</f>
        <v>14</v>
      </c>
      <c r="B35" s="1070"/>
      <c r="C35" s="1070"/>
      <c r="D35" s="908"/>
      <c r="E35" s="1070"/>
      <c r="F35" s="1068" t="str">
        <f>'Sch-1'!J35</f>
        <v>RIGID TYPE TERMINAL CONNECTOR ON 245kV CB  TO SUIT 4" IPS Al. TUBE</v>
      </c>
      <c r="G35" s="1070" t="str">
        <f>'Sch-1'!K35</f>
        <v>EA</v>
      </c>
      <c r="H35" s="1070">
        <f>'Sch-1'!L35</f>
        <v>24</v>
      </c>
      <c r="I35" s="1143"/>
      <c r="J35" s="1154" t="str">
        <f t="shared" ref="J35:J60" si="2">IF(I35=0, "Included",IF(ISERROR(H35*I35), I35, H35*I35))</f>
        <v>Included</v>
      </c>
      <c r="K35" s="1003"/>
      <c r="M35" s="285"/>
    </row>
    <row r="36" spans="1:13" s="987" customFormat="1">
      <c r="A36" s="908">
        <f>'Sch-1'!A36</f>
        <v>15</v>
      </c>
      <c r="B36" s="1070"/>
      <c r="C36" s="1070"/>
      <c r="D36" s="908"/>
      <c r="E36" s="1070"/>
      <c r="F36" s="1068" t="str">
        <f>'Sch-1'!J36</f>
        <v>RIGID TYPE TERMINAL CONNECTOR ON 245kV ISO  TO SUIT 4" IPS AL. TUBE</v>
      </c>
      <c r="G36" s="1070" t="str">
        <f>'Sch-1'!K36</f>
        <v>EA</v>
      </c>
      <c r="H36" s="1070">
        <f>'Sch-1'!L36</f>
        <v>48</v>
      </c>
      <c r="I36" s="1143"/>
      <c r="J36" s="1154" t="str">
        <f t="shared" si="2"/>
        <v>Included</v>
      </c>
      <c r="K36" s="1003"/>
      <c r="M36" s="285"/>
    </row>
    <row r="37" spans="1:13" s="987" customFormat="1" ht="33">
      <c r="A37" s="908">
        <f>'Sch-1'!A37</f>
        <v>16</v>
      </c>
      <c r="B37" s="1070"/>
      <c r="C37" s="1070"/>
      <c r="D37" s="908"/>
      <c r="E37" s="1070"/>
      <c r="F37" s="1068" t="str">
        <f>'Sch-1'!J37</f>
        <v>EXPANSION TYPE TERMINAL CONNECTOR ON 245kV ISO  TO SUIT 4" IPS AL. TUBE</v>
      </c>
      <c r="G37" s="1070" t="str">
        <f>'Sch-1'!K37</f>
        <v>EA</v>
      </c>
      <c r="H37" s="1070">
        <f>'Sch-1'!L37</f>
        <v>32</v>
      </c>
      <c r="I37" s="1143"/>
      <c r="J37" s="1154" t="str">
        <f t="shared" ref="J37:J47" si="3">IF(I37=0, "Included",IF(ISERROR(H37*I37), I37, H37*I37))</f>
        <v>Included</v>
      </c>
      <c r="K37" s="1003"/>
      <c r="M37" s="285"/>
    </row>
    <row r="38" spans="1:13" s="987" customFormat="1" ht="33">
      <c r="A38" s="908">
        <f>'Sch-1'!A38</f>
        <v>17</v>
      </c>
      <c r="B38" s="1070"/>
      <c r="C38" s="1070"/>
      <c r="D38" s="908"/>
      <c r="E38" s="1070"/>
      <c r="F38" s="1068" t="str">
        <f>'Sch-1'!J38</f>
        <v>TERMINAL CONNECTOR ON 245kV ISO  TO SUIT TWIN MOOSE ACSR WITH 250mm SUB CONDUCTOR SPACING (HA)</v>
      </c>
      <c r="G38" s="1070" t="str">
        <f>'Sch-1'!K38</f>
        <v>EA</v>
      </c>
      <c r="H38" s="1070">
        <f>'Sch-1'!L38</f>
        <v>64</v>
      </c>
      <c r="I38" s="1143"/>
      <c r="J38" s="1154" t="str">
        <f t="shared" si="3"/>
        <v>Included</v>
      </c>
      <c r="K38" s="1003"/>
      <c r="M38" s="285"/>
    </row>
    <row r="39" spans="1:13" s="987" customFormat="1" ht="33">
      <c r="A39" s="908">
        <f>'Sch-1'!A39</f>
        <v>18</v>
      </c>
      <c r="B39" s="1070"/>
      <c r="C39" s="1070"/>
      <c r="D39" s="908"/>
      <c r="E39" s="1070"/>
      <c r="F39" s="1068" t="str">
        <f>'Sch-1'!J39</f>
        <v>RIGID (THRU) TYPE TERMINAL CONNECTOR ON 245kV  ISO  TO SUIT 4"  IPS AL. TUBE</v>
      </c>
      <c r="G39" s="1070" t="str">
        <f>'Sch-1'!K39</f>
        <v>EA</v>
      </c>
      <c r="H39" s="1070">
        <f>'Sch-1'!L39</f>
        <v>48</v>
      </c>
      <c r="I39" s="1143"/>
      <c r="J39" s="1154" t="str">
        <f t="shared" si="3"/>
        <v>Included</v>
      </c>
      <c r="K39" s="1003"/>
      <c r="M39" s="285"/>
    </row>
    <row r="40" spans="1:13" s="987" customFormat="1" ht="33">
      <c r="A40" s="908">
        <f>'Sch-1'!A40</f>
        <v>19</v>
      </c>
      <c r="B40" s="1070"/>
      <c r="C40" s="1070"/>
      <c r="D40" s="908"/>
      <c r="E40" s="1070"/>
      <c r="F40" s="1068" t="str">
        <f>'Sch-1'!J40</f>
        <v>EXPANSION TYPE TERMINAL CONNECTOR ON 245kV CT TO SUIT 4" IPS AL. TUBE</v>
      </c>
      <c r="G40" s="1070" t="str">
        <f>'Sch-1'!K40</f>
        <v>EA</v>
      </c>
      <c r="H40" s="1070">
        <f>'Sch-1'!L40</f>
        <v>24</v>
      </c>
      <c r="I40" s="1143"/>
      <c r="J40" s="1154" t="str">
        <f t="shared" si="3"/>
        <v>Included</v>
      </c>
      <c r="K40" s="1003"/>
      <c r="M40" s="285"/>
    </row>
    <row r="41" spans="1:13" s="987" customFormat="1" ht="33">
      <c r="A41" s="908">
        <f>'Sch-1'!A41</f>
        <v>20</v>
      </c>
      <c r="B41" s="1070"/>
      <c r="C41" s="1070"/>
      <c r="D41" s="908"/>
      <c r="E41" s="1070"/>
      <c r="F41" s="1068" t="str">
        <f>'Sch-1'!J41</f>
        <v>TERMINAL CONNECTOR ON 245kV CT  TO SUIT TWIN MOOSE ACSR WITH 250mm SUB CONDUCTOR SPACING</v>
      </c>
      <c r="G41" s="1070" t="str">
        <f>'Sch-1'!K41</f>
        <v>EA</v>
      </c>
      <c r="H41" s="1070">
        <f>'Sch-1'!L41</f>
        <v>24</v>
      </c>
      <c r="I41" s="1143"/>
      <c r="J41" s="1154" t="str">
        <f t="shared" si="3"/>
        <v>Included</v>
      </c>
      <c r="K41" s="1003"/>
      <c r="M41" s="285"/>
    </row>
    <row r="42" spans="1:13" s="987" customFormat="1" ht="33">
      <c r="A42" s="908">
        <f>'Sch-1'!A42</f>
        <v>21</v>
      </c>
      <c r="B42" s="1070"/>
      <c r="C42" s="1070"/>
      <c r="D42" s="908"/>
      <c r="E42" s="1070"/>
      <c r="F42" s="1068" t="str">
        <f>'Sch-1'!J42</f>
        <v>RIGID/SLIDING TYPE TERMINAL CONNECTOR ON 245 kV BPI TO SUIT 4" IPS AL. TUBE</v>
      </c>
      <c r="G42" s="1070" t="str">
        <f>'Sch-1'!K42</f>
        <v>EA</v>
      </c>
      <c r="H42" s="1070">
        <f>'Sch-1'!L42</f>
        <v>48</v>
      </c>
      <c r="I42" s="1143"/>
      <c r="J42" s="1154" t="str">
        <f t="shared" si="3"/>
        <v>Included</v>
      </c>
      <c r="K42" s="1003"/>
      <c r="M42" s="285"/>
    </row>
    <row r="43" spans="1:13" s="987" customFormat="1" ht="33">
      <c r="A43" s="908">
        <f>'Sch-1'!A43</f>
        <v>22</v>
      </c>
      <c r="B43" s="1070"/>
      <c r="C43" s="1070"/>
      <c r="D43" s="908"/>
      <c r="E43" s="1070"/>
      <c r="F43" s="1068" t="str">
        <f>'Sch-1'!J43</f>
        <v>EXPANSION TYPE TERMINAL CONNECTOR ON 245 kV BPI TO SUIT 4" IPS AL. TUBE</v>
      </c>
      <c r="G43" s="1070" t="str">
        <f>'Sch-1'!K43</f>
        <v>EA</v>
      </c>
      <c r="H43" s="1070">
        <f>'Sch-1'!L43</f>
        <v>48</v>
      </c>
      <c r="I43" s="1143"/>
      <c r="J43" s="1154" t="str">
        <f t="shared" si="3"/>
        <v>Included</v>
      </c>
      <c r="K43" s="1003"/>
      <c r="M43" s="285"/>
    </row>
    <row r="44" spans="1:13" s="987" customFormat="1">
      <c r="A44" s="908">
        <f>'Sch-1'!A44</f>
        <v>23</v>
      </c>
      <c r="B44" s="1070"/>
      <c r="C44" s="1070"/>
      <c r="D44" s="908"/>
      <c r="E44" s="1070"/>
      <c r="F44" s="1068" t="str">
        <f>'Sch-1'!J44</f>
        <v>TERMINAL CONNECTOR ON 245 kV CVT TO SUIT TWIN MOOSE ACSR</v>
      </c>
      <c r="G44" s="1070" t="str">
        <f>'Sch-1'!K44</f>
        <v>EA</v>
      </c>
      <c r="H44" s="1070">
        <f>'Sch-1'!L44</f>
        <v>24</v>
      </c>
      <c r="I44" s="1143"/>
      <c r="J44" s="1154" t="str">
        <f t="shared" si="3"/>
        <v>Included</v>
      </c>
      <c r="K44" s="1003"/>
      <c r="M44" s="285"/>
    </row>
    <row r="45" spans="1:13" s="987" customFormat="1" ht="33">
      <c r="A45" s="908">
        <f>'Sch-1'!A45</f>
        <v>24</v>
      </c>
      <c r="B45" s="1070"/>
      <c r="C45" s="1070"/>
      <c r="D45" s="908"/>
      <c r="E45" s="1070"/>
      <c r="F45" s="1068" t="str">
        <f>'Sch-1'!J45</f>
        <v>INTERCONNECTOR TO SUIT 4" IPS Al. TUBE AND TWIN MOOSE ACSR WITH 250mm SUB-CONDUCTOR SPACING</v>
      </c>
      <c r="G45" s="1070" t="str">
        <f>'Sch-1'!K45</f>
        <v>EA</v>
      </c>
      <c r="H45" s="1070">
        <f>'Sch-1'!L45</f>
        <v>8</v>
      </c>
      <c r="I45" s="1143"/>
      <c r="J45" s="1154" t="str">
        <f t="shared" si="3"/>
        <v>Included</v>
      </c>
      <c r="K45" s="1003"/>
      <c r="M45" s="285"/>
    </row>
    <row r="46" spans="1:13" s="987" customFormat="1">
      <c r="A46" s="908">
        <f>'Sch-1'!A46</f>
        <v>25</v>
      </c>
      <c r="B46" s="1070"/>
      <c r="C46" s="1070"/>
      <c r="D46" s="908"/>
      <c r="E46" s="1070"/>
      <c r="F46" s="1068" t="str">
        <f>'Sch-1'!J46</f>
        <v>PG CLAMP TO SUIT SINGLE MOOSE ACSR TO SINGLE MOOSE ACSR</v>
      </c>
      <c r="G46" s="1070" t="str">
        <f>'Sch-1'!K46</f>
        <v>EA</v>
      </c>
      <c r="H46" s="1070">
        <f>'Sch-1'!L46</f>
        <v>144</v>
      </c>
      <c r="I46" s="1143"/>
      <c r="J46" s="1154" t="str">
        <f t="shared" si="3"/>
        <v>Included</v>
      </c>
      <c r="K46" s="1003"/>
      <c r="M46" s="285"/>
    </row>
    <row r="47" spans="1:13" s="987" customFormat="1" ht="33">
      <c r="A47" s="908">
        <f>'Sch-1'!A47</f>
        <v>26</v>
      </c>
      <c r="B47" s="1070"/>
      <c r="C47" s="1070"/>
      <c r="D47" s="908"/>
      <c r="E47" s="1070"/>
      <c r="F47" s="1068" t="str">
        <f>'Sch-1'!J47</f>
        <v>TEE CONNECTOR TO SUIT TWIN MOOSE ACSR  ON MAIN WAYS TO SINGLE MOOSE ACSR ON BRANCH WAYS WITH 250mm SUB CONDUCTOR SPACING</v>
      </c>
      <c r="G47" s="1070" t="str">
        <f>'Sch-1'!K47</f>
        <v>EA</v>
      </c>
      <c r="H47" s="1070">
        <f>'Sch-1'!L47</f>
        <v>96</v>
      </c>
      <c r="I47" s="1143"/>
      <c r="J47" s="1154" t="str">
        <f t="shared" si="3"/>
        <v>Included</v>
      </c>
      <c r="K47" s="1003"/>
      <c r="M47" s="285"/>
    </row>
    <row r="48" spans="1:13" s="987" customFormat="1" ht="33">
      <c r="A48" s="908">
        <f>'Sch-1'!A48</f>
        <v>27</v>
      </c>
      <c r="B48" s="1070"/>
      <c r="C48" s="1070"/>
      <c r="D48" s="908"/>
      <c r="E48" s="1070"/>
      <c r="F48" s="1068" t="str">
        <f>'Sch-1'!J48</f>
        <v>TEE CONNECTOR TO SUIT SINGLE MOOSE ACSR ON MAIN WAYS TO SINGLE MOOSE ACSR ON BRANCH WAYS WITH 250mm SUB CONDUCTOR SPACING</v>
      </c>
      <c r="G48" s="1070" t="str">
        <f>'Sch-1'!K48</f>
        <v>EA</v>
      </c>
      <c r="H48" s="1070">
        <f>'Sch-1'!L48</f>
        <v>192</v>
      </c>
      <c r="I48" s="1143"/>
      <c r="J48" s="1154" t="str">
        <f t="shared" si="2"/>
        <v>Included</v>
      </c>
      <c r="K48" s="1003"/>
      <c r="M48" s="285"/>
    </row>
    <row r="49" spans="1:13" s="987" customFormat="1">
      <c r="A49" s="908">
        <f>'Sch-1'!A49</f>
        <v>28</v>
      </c>
      <c r="B49" s="1070"/>
      <c r="C49" s="1070"/>
      <c r="D49" s="908"/>
      <c r="E49" s="1070"/>
      <c r="F49" s="1068" t="str">
        <f>'Sch-1'!J49</f>
        <v>CORONA BELL SUITABLE FOR 4" IPS AL. TUBE</v>
      </c>
      <c r="G49" s="1070" t="str">
        <f>'Sch-1'!K49</f>
        <v>EA</v>
      </c>
      <c r="H49" s="1070">
        <f>'Sch-1'!L49</f>
        <v>8</v>
      </c>
      <c r="I49" s="1143"/>
      <c r="J49" s="1154" t="str">
        <f t="shared" si="2"/>
        <v>Included</v>
      </c>
      <c r="K49" s="1003"/>
      <c r="M49" s="285"/>
    </row>
    <row r="50" spans="1:13" s="987" customFormat="1" ht="82.5">
      <c r="A50" s="908">
        <f>'Sch-1'!A50</f>
        <v>29</v>
      </c>
      <c r="B50" s="1070"/>
      <c r="C50" s="1070"/>
      <c r="D50" s="908"/>
      <c r="E50" s="1070"/>
      <c r="F50" s="1068" t="str">
        <f>'Sch-1'!J50</f>
        <v>245kV SINGLE SUSPENSION STRING INSULATOR ASSEMBLY WITH SINGLE ANCHORING POINTS SUITABLE FOR 1 No. COMPOSITE LONG ROD INSULATOR PER STRING WITH ALL HARDWARE ACCESSORIES INCLUDING CORONA RING AND DROP CLAMP SET SUITABLE FOR TWIN MOOSE ACSR BUNDLE WITH 250mm SUB-CONDUCTOR SPACING</v>
      </c>
      <c r="G50" s="1070" t="str">
        <f>'Sch-1'!K50</f>
        <v>Set</v>
      </c>
      <c r="H50" s="1070">
        <f>'Sch-1'!L50</f>
        <v>24</v>
      </c>
      <c r="I50" s="1143"/>
      <c r="J50" s="1154" t="str">
        <f t="shared" si="2"/>
        <v>Included</v>
      </c>
      <c r="K50" s="1003"/>
      <c r="M50" s="285"/>
    </row>
    <row r="51" spans="1:13" s="987" customFormat="1">
      <c r="A51" s="908">
        <f>'Sch-1'!A51</f>
        <v>30</v>
      </c>
      <c r="B51" s="1070"/>
      <c r="C51" s="1070"/>
      <c r="D51" s="908"/>
      <c r="E51" s="1070"/>
      <c r="F51" s="1068" t="str">
        <f>'Sch-1'!J51</f>
        <v>220KV BMK</v>
      </c>
      <c r="G51" s="1070" t="str">
        <f>'Sch-1'!K51</f>
        <v>EA</v>
      </c>
      <c r="H51" s="1070">
        <f>'Sch-1'!L51</f>
        <v>8</v>
      </c>
      <c r="I51" s="1143"/>
      <c r="J51" s="1154" t="str">
        <f t="shared" si="2"/>
        <v>Included</v>
      </c>
      <c r="K51" s="1003"/>
      <c r="M51" s="285"/>
    </row>
    <row r="52" spans="1:13" s="987" customFormat="1">
      <c r="A52" s="908">
        <f>'Sch-1'!A52</f>
        <v>31</v>
      </c>
      <c r="B52" s="1070"/>
      <c r="C52" s="1070"/>
      <c r="D52" s="908"/>
      <c r="E52" s="1070"/>
      <c r="F52" s="1068" t="str">
        <f>'Sch-1'!J52</f>
        <v>220KV CT JB</v>
      </c>
      <c r="G52" s="1070" t="str">
        <f>'Sch-1'!K52</f>
        <v>EA</v>
      </c>
      <c r="H52" s="1070">
        <f>'Sch-1'!L52</f>
        <v>8</v>
      </c>
      <c r="I52" s="1143"/>
      <c r="J52" s="1154" t="str">
        <f t="shared" si="2"/>
        <v>Included</v>
      </c>
      <c r="K52" s="1003"/>
      <c r="M52" s="285"/>
    </row>
    <row r="53" spans="1:13" s="987" customFormat="1">
      <c r="A53" s="908">
        <f>'Sch-1'!A53</f>
        <v>32</v>
      </c>
      <c r="B53" s="1070"/>
      <c r="C53" s="1070"/>
      <c r="D53" s="908"/>
      <c r="E53" s="1070"/>
      <c r="F53" s="1068" t="str">
        <f>'Sch-1'!J53</f>
        <v>220KV CVT JB</v>
      </c>
      <c r="G53" s="1070" t="str">
        <f>'Sch-1'!K53</f>
        <v>EA</v>
      </c>
      <c r="H53" s="1070">
        <f>'Sch-1'!L53</f>
        <v>12</v>
      </c>
      <c r="I53" s="1143"/>
      <c r="J53" s="1154" t="str">
        <f t="shared" si="2"/>
        <v>Included</v>
      </c>
      <c r="K53" s="1003"/>
      <c r="M53" s="285"/>
    </row>
    <row r="54" spans="1:13" s="987" customFormat="1">
      <c r="A54" s="908">
        <f>'Sch-1'!A54</f>
        <v>33</v>
      </c>
      <c r="B54" s="1070"/>
      <c r="C54" s="1070"/>
      <c r="D54" s="908"/>
      <c r="E54" s="1070"/>
      <c r="F54" s="1068" t="str">
        <f>'Sch-1'!J54</f>
        <v>ACSR MOOSE CONDUCTOR</v>
      </c>
      <c r="G54" s="1070" t="str">
        <f>'Sch-1'!K54</f>
        <v>MTRS.</v>
      </c>
      <c r="H54" s="1070">
        <f>'Sch-1'!L54</f>
        <v>5000</v>
      </c>
      <c r="I54" s="1143"/>
      <c r="J54" s="1154" t="str">
        <f t="shared" si="2"/>
        <v>Included</v>
      </c>
      <c r="K54" s="1003"/>
      <c r="M54" s="285"/>
    </row>
    <row r="55" spans="1:13" s="987" customFormat="1">
      <c r="A55" s="908">
        <f>'Sch-1'!A55</f>
        <v>34</v>
      </c>
      <c r="B55" s="1070"/>
      <c r="C55" s="1070"/>
      <c r="D55" s="908"/>
      <c r="E55" s="1070"/>
      <c r="F55" s="1068" t="str">
        <f>'Sch-1'!J55</f>
        <v>4" EH IPS AL TUBE</v>
      </c>
      <c r="G55" s="1070" t="str">
        <f>'Sch-1'!K55</f>
        <v>MTRS.</v>
      </c>
      <c r="H55" s="1070">
        <f>'Sch-1'!L55</f>
        <v>800</v>
      </c>
      <c r="I55" s="1143"/>
      <c r="J55" s="1154" t="str">
        <f t="shared" si="2"/>
        <v>Included</v>
      </c>
      <c r="K55" s="1003"/>
      <c r="M55" s="285"/>
    </row>
    <row r="56" spans="1:13" s="987" customFormat="1" ht="33">
      <c r="A56" s="908">
        <f>'Sch-1'!A56</f>
        <v>35</v>
      </c>
      <c r="B56" s="1070"/>
      <c r="C56" s="1070"/>
      <c r="D56" s="908"/>
      <c r="E56" s="1070"/>
      <c r="F56" s="1068" t="str">
        <f>'Sch-1'!J56</f>
        <v>RIGID SPACERS TO SUIT TWIN MOOSE ACSR WITH 250mm SUB CONDUCTOR SPACING</v>
      </c>
      <c r="G56" s="1070" t="str">
        <f>'Sch-1'!K56</f>
        <v>EA</v>
      </c>
      <c r="H56" s="1070">
        <f>'Sch-1'!L56</f>
        <v>800</v>
      </c>
      <c r="I56" s="1143"/>
      <c r="J56" s="1154" t="str">
        <f t="shared" si="2"/>
        <v>Included</v>
      </c>
      <c r="K56" s="1003"/>
      <c r="M56" s="285"/>
    </row>
    <row r="57" spans="1:13" s="987" customFormat="1">
      <c r="A57" s="908">
        <f>'Sch-1'!A57</f>
        <v>36</v>
      </c>
      <c r="B57" s="1070"/>
      <c r="C57" s="1070"/>
      <c r="D57" s="908"/>
      <c r="E57" s="1070"/>
      <c r="F57" s="1068" t="str">
        <f>'Sch-1'!J57</f>
        <v>WELDING SLEEVES TO SUIT 4" IPS AL TUBE</v>
      </c>
      <c r="G57" s="1070" t="str">
        <f>'Sch-1'!K57</f>
        <v>EA</v>
      </c>
      <c r="H57" s="1070">
        <f>'Sch-1'!L57</f>
        <v>60</v>
      </c>
      <c r="I57" s="1143"/>
      <c r="J57" s="1154" t="str">
        <f t="shared" si="2"/>
        <v>Included</v>
      </c>
      <c r="K57" s="1003"/>
      <c r="M57" s="285"/>
    </row>
    <row r="58" spans="1:13" s="987" customFormat="1" ht="33">
      <c r="A58" s="908">
        <f>'Sch-1'!A58</f>
        <v>37</v>
      </c>
      <c r="B58" s="1070"/>
      <c r="C58" s="1070"/>
      <c r="D58" s="908"/>
      <c r="E58" s="1070"/>
      <c r="F58" s="1068" t="str">
        <f>'Sch-1'!J58</f>
        <v xml:space="preserve">TERMINAL CONNECTOR ON 216kV LA TO SUIT TWIN `MOOSE' ACSR (THRU TYPE) </v>
      </c>
      <c r="G58" s="1070" t="str">
        <f>'Sch-1'!K58</f>
        <v>EA</v>
      </c>
      <c r="H58" s="1070">
        <f>'Sch-1'!L58</f>
        <v>12</v>
      </c>
      <c r="I58" s="1143"/>
      <c r="J58" s="1154" t="str">
        <f t="shared" si="2"/>
        <v>Included</v>
      </c>
      <c r="K58" s="1003"/>
      <c r="M58" s="285"/>
    </row>
    <row r="59" spans="1:13" s="987" customFormat="1" ht="33">
      <c r="A59" s="908">
        <f>'Sch-1'!A59</f>
        <v>38</v>
      </c>
      <c r="B59" s="1070"/>
      <c r="C59" s="1070"/>
      <c r="D59" s="908"/>
      <c r="E59" s="1070"/>
      <c r="F59" s="1068" t="str">
        <f>'Sch-1'!J59</f>
        <v>EXPANSION TYPE TERMINAL CONNECTOR ON 245kV CB  TO SUIT 4" IPS Al. TUBE</v>
      </c>
      <c r="G59" s="1070" t="str">
        <f>'Sch-1'!K59</f>
        <v>EA</v>
      </c>
      <c r="H59" s="1070">
        <f>'Sch-1'!L59</f>
        <v>12</v>
      </c>
      <c r="I59" s="1143"/>
      <c r="J59" s="1154" t="str">
        <f t="shared" si="2"/>
        <v>Included</v>
      </c>
      <c r="K59" s="1003"/>
      <c r="M59" s="285"/>
    </row>
    <row r="60" spans="1:13" s="987" customFormat="1">
      <c r="A60" s="908">
        <f>'Sch-1'!A60</f>
        <v>39</v>
      </c>
      <c r="B60" s="1070"/>
      <c r="C60" s="1070"/>
      <c r="D60" s="908"/>
      <c r="E60" s="1070"/>
      <c r="F60" s="1068" t="str">
        <f>'Sch-1'!J60</f>
        <v>RIGID TYPE TERMINAL CONNECTOR ON 245kV CB  TO SUIT 4" IPS Al. TUBE</v>
      </c>
      <c r="G60" s="1070" t="str">
        <f>'Sch-1'!K60</f>
        <v>EA</v>
      </c>
      <c r="H60" s="1070">
        <f>'Sch-1'!L60</f>
        <v>12</v>
      </c>
      <c r="I60" s="1143"/>
      <c r="J60" s="1154" t="str">
        <f t="shared" si="2"/>
        <v>Included</v>
      </c>
      <c r="K60" s="1003"/>
      <c r="M60" s="285"/>
    </row>
    <row r="61" spans="1:13" s="987" customFormat="1">
      <c r="A61" s="908">
        <f>'Sch-1'!A61</f>
        <v>40</v>
      </c>
      <c r="B61" s="1070"/>
      <c r="C61" s="1070"/>
      <c r="D61" s="908"/>
      <c r="E61" s="1070"/>
      <c r="F61" s="1068" t="str">
        <f>'Sch-1'!J61</f>
        <v>RIGID TYPE TERMINAL CONNECTOR ON 245kV ISO  TO SUIT 4" IPS AL. TUBE</v>
      </c>
      <c r="G61" s="1070" t="str">
        <f>'Sch-1'!K61</f>
        <v>EA</v>
      </c>
      <c r="H61" s="1070">
        <f>'Sch-1'!L61</f>
        <v>24</v>
      </c>
      <c r="I61" s="1143"/>
      <c r="J61" s="1154" t="str">
        <f t="shared" ref="J61:J138" si="4">IF(I61=0, "Included",IF(ISERROR(H61*I61), I61, H61*I61))</f>
        <v>Included</v>
      </c>
      <c r="K61" s="1003"/>
      <c r="M61" s="285"/>
    </row>
    <row r="62" spans="1:13" s="987" customFormat="1" ht="33">
      <c r="A62" s="908">
        <f>'Sch-1'!A62</f>
        <v>41</v>
      </c>
      <c r="B62" s="1070"/>
      <c r="C62" s="1070"/>
      <c r="D62" s="908"/>
      <c r="E62" s="1070"/>
      <c r="F62" s="1068" t="str">
        <f>'Sch-1'!J62</f>
        <v>EXPANSION TYPE TERMINAL CONNECTOR ON 245kV ISO  TO SUIT 4" IPS AL. TUBE</v>
      </c>
      <c r="G62" s="1070" t="str">
        <f>'Sch-1'!K62</f>
        <v>EA</v>
      </c>
      <c r="H62" s="1070">
        <f>'Sch-1'!L62</f>
        <v>16</v>
      </c>
      <c r="I62" s="1143"/>
      <c r="J62" s="1154" t="str">
        <f t="shared" si="4"/>
        <v>Included</v>
      </c>
      <c r="K62" s="1003"/>
      <c r="M62" s="285"/>
    </row>
    <row r="63" spans="1:13" s="987" customFormat="1" ht="33">
      <c r="A63" s="908">
        <f>'Sch-1'!A63</f>
        <v>42</v>
      </c>
      <c r="B63" s="1070"/>
      <c r="C63" s="1070"/>
      <c r="D63" s="908"/>
      <c r="E63" s="1070"/>
      <c r="F63" s="1068" t="str">
        <f>'Sch-1'!J63</f>
        <v>TERMINAL CONNECTOR ON 245kV ISO  TO SUIT TWIN MOOSE ACSR WITH 250mm SUB CONDUCTOR SPACING (HA)</v>
      </c>
      <c r="G63" s="1070" t="str">
        <f>'Sch-1'!K63</f>
        <v>EA</v>
      </c>
      <c r="H63" s="1070">
        <f>'Sch-1'!L63</f>
        <v>32</v>
      </c>
      <c r="I63" s="1143"/>
      <c r="J63" s="1154" t="str">
        <f t="shared" si="4"/>
        <v>Included</v>
      </c>
      <c r="K63" s="1003"/>
      <c r="M63" s="285"/>
    </row>
    <row r="64" spans="1:13" s="987" customFormat="1" ht="33">
      <c r="A64" s="908">
        <f>'Sch-1'!A64</f>
        <v>43</v>
      </c>
      <c r="B64" s="1070"/>
      <c r="C64" s="1070"/>
      <c r="D64" s="908"/>
      <c r="E64" s="1070"/>
      <c r="F64" s="1068" t="str">
        <f>'Sch-1'!J64</f>
        <v>RIGID (THRU) TYPE TERMINAL CONNECTOR ON 245kV  ISO  TO SUIT 4"  IPS AL. TUBE</v>
      </c>
      <c r="G64" s="1070" t="str">
        <f>'Sch-1'!K64</f>
        <v>EA</v>
      </c>
      <c r="H64" s="1070">
        <f>'Sch-1'!L64</f>
        <v>24</v>
      </c>
      <c r="I64" s="1143"/>
      <c r="J64" s="1154" t="str">
        <f t="shared" si="4"/>
        <v>Included</v>
      </c>
      <c r="K64" s="1003"/>
      <c r="M64" s="285"/>
    </row>
    <row r="65" spans="1:13" s="987" customFormat="1" ht="33">
      <c r="A65" s="908">
        <f>'Sch-1'!A65</f>
        <v>44</v>
      </c>
      <c r="B65" s="1070"/>
      <c r="C65" s="1070"/>
      <c r="D65" s="908"/>
      <c r="E65" s="1070"/>
      <c r="F65" s="1068" t="str">
        <f>'Sch-1'!J65</f>
        <v>EXPANSION TYPE TERMINAL CONNECTOR ON 245kV CT TO SUIT 4" IPS AL. TUBE</v>
      </c>
      <c r="G65" s="1070" t="str">
        <f>'Sch-1'!K65</f>
        <v>EA</v>
      </c>
      <c r="H65" s="1070">
        <f>'Sch-1'!L65</f>
        <v>12</v>
      </c>
      <c r="I65" s="1143"/>
      <c r="J65" s="1154" t="str">
        <f t="shared" si="4"/>
        <v>Included</v>
      </c>
      <c r="K65" s="1003"/>
      <c r="M65" s="285"/>
    </row>
    <row r="66" spans="1:13" s="987" customFormat="1" ht="33">
      <c r="A66" s="908">
        <f>'Sch-1'!A66</f>
        <v>45</v>
      </c>
      <c r="B66" s="1070"/>
      <c r="C66" s="1070"/>
      <c r="D66" s="908"/>
      <c r="E66" s="1070"/>
      <c r="F66" s="1068" t="str">
        <f>'Sch-1'!J66</f>
        <v>TERMINAL CONNECTOR ON 245kV CT TO SUIT TWIN MOOSE ACSR WITH 250mm SUB CONDUCTOR SPACING</v>
      </c>
      <c r="G66" s="1070" t="str">
        <f>'Sch-1'!K66</f>
        <v>EA</v>
      </c>
      <c r="H66" s="1070">
        <f>'Sch-1'!L66</f>
        <v>12</v>
      </c>
      <c r="I66" s="1143"/>
      <c r="J66" s="1154" t="str">
        <f t="shared" si="4"/>
        <v>Included</v>
      </c>
      <c r="K66" s="1003"/>
      <c r="M66" s="285"/>
    </row>
    <row r="67" spans="1:13" s="987" customFormat="1" ht="33">
      <c r="A67" s="908">
        <f>'Sch-1'!A67</f>
        <v>46</v>
      </c>
      <c r="B67" s="1070"/>
      <c r="C67" s="1070"/>
      <c r="D67" s="908"/>
      <c r="E67" s="1070"/>
      <c r="F67" s="1068" t="str">
        <f>'Sch-1'!J67</f>
        <v>RIGID/SLIDING TYPE TERMINAL CONNECTOR ON 245 kV BPI TO SUIT 4" IPS AL. TUBE</v>
      </c>
      <c r="G67" s="1070" t="str">
        <f>'Sch-1'!K67</f>
        <v>EA</v>
      </c>
      <c r="H67" s="1070">
        <f>'Sch-1'!L67</f>
        <v>24</v>
      </c>
      <c r="I67" s="1143"/>
      <c r="J67" s="1154" t="str">
        <f t="shared" si="4"/>
        <v>Included</v>
      </c>
      <c r="K67" s="1003"/>
      <c r="M67" s="285"/>
    </row>
    <row r="68" spans="1:13" s="987" customFormat="1" ht="33">
      <c r="A68" s="908">
        <f>'Sch-1'!A68</f>
        <v>47</v>
      </c>
      <c r="B68" s="1070"/>
      <c r="C68" s="1070"/>
      <c r="D68" s="908"/>
      <c r="E68" s="1070"/>
      <c r="F68" s="1068" t="str">
        <f>'Sch-1'!J68</f>
        <v>EXPANSION TYPE TERMINAL CONNECTOR ON 245 kV BPI TO SUIT 4" IPS AL. TUBE</v>
      </c>
      <c r="G68" s="1070" t="str">
        <f>'Sch-1'!K68</f>
        <v>EA</v>
      </c>
      <c r="H68" s="1070">
        <f>'Sch-1'!L68</f>
        <v>24</v>
      </c>
      <c r="I68" s="1143"/>
      <c r="J68" s="1154" t="str">
        <f t="shared" si="4"/>
        <v>Included</v>
      </c>
      <c r="K68" s="1003"/>
      <c r="M68" s="285"/>
    </row>
    <row r="69" spans="1:13" s="987" customFormat="1" ht="33">
      <c r="A69" s="908">
        <f>'Sch-1'!A69</f>
        <v>48</v>
      </c>
      <c r="B69" s="1070"/>
      <c r="C69" s="1070"/>
      <c r="D69" s="908"/>
      <c r="E69" s="1070"/>
      <c r="F69" s="1068" t="str">
        <f>'Sch-1'!J69</f>
        <v>TERMINAL CONNECTOR ON 220kV (LV) SIDE OF 500MVA ICT TO SUIT TWIN MOOSE ACSR WITH 250mm SUB CONDUCTOR SPACING (HA)</v>
      </c>
      <c r="G69" s="1070" t="str">
        <f>'Sch-1'!K69</f>
        <v>EA</v>
      </c>
      <c r="H69" s="1070">
        <f>'Sch-1'!L69</f>
        <v>12</v>
      </c>
      <c r="I69" s="1143"/>
      <c r="J69" s="1154" t="str">
        <f t="shared" si="4"/>
        <v>Included</v>
      </c>
      <c r="K69" s="1003"/>
      <c r="M69" s="285"/>
    </row>
    <row r="70" spans="1:13" s="987" customFormat="1" ht="33">
      <c r="A70" s="908">
        <f>'Sch-1'!A70</f>
        <v>49</v>
      </c>
      <c r="B70" s="1070"/>
      <c r="C70" s="1070"/>
      <c r="D70" s="908"/>
      <c r="E70" s="1070"/>
      <c r="F70" s="1068" t="str">
        <f>'Sch-1'!J70</f>
        <v>INTERCONNECTOR TO SUIT 4" IPS Al. TUBE AND TWIN MOOSE ACSR WITH 250mm SUB-CONDUCTOR SPACING</v>
      </c>
      <c r="G70" s="1070" t="str">
        <f>'Sch-1'!K70</f>
        <v>EA</v>
      </c>
      <c r="H70" s="1070">
        <f>'Sch-1'!L70</f>
        <v>4</v>
      </c>
      <c r="I70" s="1143"/>
      <c r="J70" s="1154" t="str">
        <f t="shared" ref="J70:J108" si="5">IF(I70=0, "Included",IF(ISERROR(H70*I70), I70, H70*I70))</f>
        <v>Included</v>
      </c>
      <c r="K70" s="1003"/>
      <c r="M70" s="285"/>
    </row>
    <row r="71" spans="1:13" s="987" customFormat="1">
      <c r="A71" s="908">
        <f>'Sch-1'!A71</f>
        <v>50</v>
      </c>
      <c r="B71" s="1070"/>
      <c r="C71" s="1070"/>
      <c r="D71" s="908"/>
      <c r="E71" s="1070"/>
      <c r="F71" s="1068" t="str">
        <f>'Sch-1'!J71</f>
        <v>PG CLAMP TO SUIT SINGLE MOOSE ACSR TO SINGLE MOOSE ACSR</v>
      </c>
      <c r="G71" s="1070" t="str">
        <f>'Sch-1'!K71</f>
        <v>EA</v>
      </c>
      <c r="H71" s="1070">
        <f>'Sch-1'!L71</f>
        <v>72</v>
      </c>
      <c r="I71" s="1143"/>
      <c r="J71" s="1154" t="str">
        <f t="shared" si="5"/>
        <v>Included</v>
      </c>
      <c r="K71" s="1003"/>
      <c r="M71" s="285"/>
    </row>
    <row r="72" spans="1:13" s="987" customFormat="1" ht="33">
      <c r="A72" s="908">
        <f>'Sch-1'!A72</f>
        <v>51</v>
      </c>
      <c r="B72" s="1070"/>
      <c r="C72" s="1070"/>
      <c r="D72" s="908"/>
      <c r="E72" s="1070"/>
      <c r="F72" s="1068" t="str">
        <f>'Sch-1'!J72</f>
        <v>TEE CONNECTOR TO SUIT TWIN MOOSE ACSR  ON MAIN WAYS TO SINGLE MOOSE ACSR ON BRANCH WAYS WITH 250mm SUB CONDUCTOR SPACING</v>
      </c>
      <c r="G72" s="1070" t="str">
        <f>'Sch-1'!K72</f>
        <v>EA</v>
      </c>
      <c r="H72" s="1070">
        <f>'Sch-1'!L72</f>
        <v>48</v>
      </c>
      <c r="I72" s="1143"/>
      <c r="J72" s="1154" t="str">
        <f t="shared" si="5"/>
        <v>Included</v>
      </c>
      <c r="K72" s="1003"/>
      <c r="M72" s="285"/>
    </row>
    <row r="73" spans="1:13" s="987" customFormat="1" ht="33">
      <c r="A73" s="908">
        <f>'Sch-1'!A73</f>
        <v>52</v>
      </c>
      <c r="B73" s="1070"/>
      <c r="C73" s="1070"/>
      <c r="D73" s="908"/>
      <c r="E73" s="1070"/>
      <c r="F73" s="1068" t="str">
        <f>'Sch-1'!J73</f>
        <v>TEE CONNECTOR TO SUIT SINGLE MOOSE ACSR ON MAIN WAYS TO SINGLE MOOSE ACSR ON BRANCH WAYS WITH 250mm SUB CONDUCTOR SPACING</v>
      </c>
      <c r="G73" s="1070" t="str">
        <f>'Sch-1'!K73</f>
        <v>EA</v>
      </c>
      <c r="H73" s="1070">
        <f>'Sch-1'!L73</f>
        <v>96</v>
      </c>
      <c r="I73" s="1143"/>
      <c r="J73" s="1154" t="str">
        <f t="shared" si="5"/>
        <v>Included</v>
      </c>
      <c r="K73" s="1003"/>
      <c r="M73" s="285"/>
    </row>
    <row r="74" spans="1:13" s="987" customFormat="1">
      <c r="A74" s="908">
        <f>'Sch-1'!A74</f>
        <v>53</v>
      </c>
      <c r="B74" s="1070"/>
      <c r="C74" s="1070"/>
      <c r="D74" s="908"/>
      <c r="E74" s="1070"/>
      <c r="F74" s="1068" t="str">
        <f>'Sch-1'!J74</f>
        <v>CORONA BELL SUITABLE FOR 4" IPS AL. TUBE</v>
      </c>
      <c r="G74" s="1070" t="str">
        <f>'Sch-1'!K74</f>
        <v>EA</v>
      </c>
      <c r="H74" s="1070">
        <f>'Sch-1'!L74</f>
        <v>4</v>
      </c>
      <c r="I74" s="1143"/>
      <c r="J74" s="1154" t="str">
        <f t="shared" si="5"/>
        <v>Included</v>
      </c>
      <c r="K74" s="1003"/>
      <c r="M74" s="285"/>
    </row>
    <row r="75" spans="1:13" s="987" customFormat="1" ht="82.5">
      <c r="A75" s="908">
        <f>'Sch-1'!A75</f>
        <v>54</v>
      </c>
      <c r="B75" s="1070"/>
      <c r="C75" s="1070"/>
      <c r="D75" s="908"/>
      <c r="E75" s="1070"/>
      <c r="F75" s="1068" t="str">
        <f>'Sch-1'!J75</f>
        <v>245kV DOUBLE TENSION STRING INSULATOR ASSEMBLY WITH DOUBLE ANCHORING POINTS SUITABLE FOR 2 Nos. COMPOSITE LONG ROD INSULATOR PER STRING WITH ALL HARDWARE ACCESSORIES INCLUDING CORONA RING AND TENSION CLAMP SET SUITABLE FOR TWIN MOOSE ACSR BUNDLE WITH 250mm SUB-CONDUCTOR SPACING WITH TURN BUCKLE</v>
      </c>
      <c r="G75" s="1070" t="str">
        <f>'Sch-1'!K75</f>
        <v>Set</v>
      </c>
      <c r="H75" s="1070">
        <f>'Sch-1'!L75</f>
        <v>72</v>
      </c>
      <c r="I75" s="1143"/>
      <c r="J75" s="1154" t="str">
        <f t="shared" si="5"/>
        <v>Included</v>
      </c>
      <c r="K75" s="1003"/>
      <c r="M75" s="285"/>
    </row>
    <row r="76" spans="1:13" s="987" customFormat="1" ht="82.5">
      <c r="A76" s="908">
        <f>'Sch-1'!A76</f>
        <v>55</v>
      </c>
      <c r="B76" s="1070"/>
      <c r="C76" s="1070"/>
      <c r="D76" s="908"/>
      <c r="E76" s="1070"/>
      <c r="F76" s="1068" t="str">
        <f>'Sch-1'!J76</f>
        <v>245kV SINGLE SUSPENSION STRING INSULATOR ASSEMBLY WITH SINGLE ANCHORING POINTS SUITABLE FOR 1 No. COMPOSITE LONG ROD INSULATOR PER STRING WITH ALL HARDWARE ACCESSORIES INCLUDING CORONA RING AND DROP CLAMP SET SUITABLE FOR TWIN MOOSE ACSR BUNDLE WITH 250mm SUB-CONDUCTOR SPACING</v>
      </c>
      <c r="G76" s="1070" t="str">
        <f>'Sch-1'!K76</f>
        <v>Set</v>
      </c>
      <c r="H76" s="1070">
        <f>'Sch-1'!L76</f>
        <v>12</v>
      </c>
      <c r="I76" s="1143"/>
      <c r="J76" s="1154" t="str">
        <f t="shared" si="5"/>
        <v>Included</v>
      </c>
      <c r="K76" s="1003"/>
      <c r="M76" s="285"/>
    </row>
    <row r="77" spans="1:13" s="987" customFormat="1" ht="82.5">
      <c r="A77" s="908">
        <f>'Sch-1'!A77</f>
        <v>56</v>
      </c>
      <c r="B77" s="1070"/>
      <c r="C77" s="1070"/>
      <c r="D77" s="908"/>
      <c r="E77" s="1070"/>
      <c r="F77" s="1068" t="str">
        <f>'Sch-1'!J77</f>
        <v>245kV SINGLE SUSPENSION STRING INSULATOR ASSEMBLY WITH SINGLE ANCHORING POINTS SUITABLE FOR 1 No. COMPOSITE LONG ROD INSULATOR PER STRING WITH ALL HARDWARE ACCESSORIES INCLUDING CORONA RING AND THROUGH CLAMP SET SUITABLE FOR TWIN MOOSE ACSR BUNDLE WITH 250mm SUB-CONDUCTOR SPACING</v>
      </c>
      <c r="G77" s="1070" t="str">
        <f>'Sch-1'!K77</f>
        <v>Set</v>
      </c>
      <c r="H77" s="1070">
        <f>'Sch-1'!L77</f>
        <v>12</v>
      </c>
      <c r="I77" s="1143"/>
      <c r="J77" s="1154" t="str">
        <f t="shared" si="5"/>
        <v>Included</v>
      </c>
      <c r="K77" s="1003"/>
      <c r="M77" s="285"/>
    </row>
    <row r="78" spans="1:13" s="987" customFormat="1">
      <c r="A78" s="908">
        <f>'Sch-1'!A78</f>
        <v>57</v>
      </c>
      <c r="B78" s="1070"/>
      <c r="C78" s="1070"/>
      <c r="D78" s="908"/>
      <c r="E78" s="1070"/>
      <c r="F78" s="1068" t="str">
        <f>'Sch-1'!J78</f>
        <v>220KV BMK</v>
      </c>
      <c r="G78" s="1070" t="str">
        <f>'Sch-1'!K78</f>
        <v>EA</v>
      </c>
      <c r="H78" s="1070">
        <f>'Sch-1'!L78</f>
        <v>4</v>
      </c>
      <c r="I78" s="1143"/>
      <c r="J78" s="1154" t="str">
        <f t="shared" si="5"/>
        <v>Included</v>
      </c>
      <c r="K78" s="1003"/>
      <c r="M78" s="285"/>
    </row>
    <row r="79" spans="1:13" s="987" customFormat="1">
      <c r="A79" s="908">
        <f>'Sch-1'!A79</f>
        <v>58</v>
      </c>
      <c r="B79" s="1070"/>
      <c r="C79" s="1070"/>
      <c r="D79" s="908"/>
      <c r="E79" s="1070"/>
      <c r="F79" s="1068" t="str">
        <f>'Sch-1'!J79</f>
        <v>220KV CT JB</v>
      </c>
      <c r="G79" s="1070" t="str">
        <f>'Sch-1'!K79</f>
        <v>EA</v>
      </c>
      <c r="H79" s="1070">
        <f>'Sch-1'!L79</f>
        <v>4</v>
      </c>
      <c r="I79" s="1143"/>
      <c r="J79" s="1154" t="str">
        <f t="shared" si="5"/>
        <v>Included</v>
      </c>
      <c r="K79" s="1003"/>
      <c r="M79" s="285"/>
    </row>
    <row r="80" spans="1:13" s="987" customFormat="1">
      <c r="A80" s="908">
        <f>'Sch-1'!A80</f>
        <v>59</v>
      </c>
      <c r="B80" s="1070"/>
      <c r="C80" s="1070"/>
      <c r="D80" s="908"/>
      <c r="E80" s="1070"/>
      <c r="F80" s="1068" t="str">
        <f>'Sch-1'!J80</f>
        <v>ACSR MOOSE CONDUCTOR</v>
      </c>
      <c r="G80" s="1070" t="str">
        <f>'Sch-1'!K80</f>
        <v>MTRS.</v>
      </c>
      <c r="H80" s="1070">
        <f>'Sch-1'!L80</f>
        <v>600</v>
      </c>
      <c r="I80" s="1143"/>
      <c r="J80" s="1154" t="str">
        <f t="shared" si="5"/>
        <v>Included</v>
      </c>
      <c r="K80" s="1003"/>
      <c r="M80" s="285"/>
    </row>
    <row r="81" spans="1:13" s="987" customFormat="1">
      <c r="A81" s="908">
        <f>'Sch-1'!A81</f>
        <v>60</v>
      </c>
      <c r="B81" s="1070"/>
      <c r="C81" s="1070"/>
      <c r="D81" s="908"/>
      <c r="E81" s="1070"/>
      <c r="F81" s="1068" t="str">
        <f>'Sch-1'!J81</f>
        <v>4" EH IPS AL TUBE</v>
      </c>
      <c r="G81" s="1070" t="str">
        <f>'Sch-1'!K81</f>
        <v>MTRS.</v>
      </c>
      <c r="H81" s="1070">
        <f>'Sch-1'!L81</f>
        <v>400</v>
      </c>
      <c r="I81" s="1143"/>
      <c r="J81" s="1154" t="str">
        <f t="shared" si="5"/>
        <v>Included</v>
      </c>
      <c r="K81" s="1003"/>
      <c r="M81" s="285"/>
    </row>
    <row r="82" spans="1:13" s="987" customFormat="1" ht="33">
      <c r="A82" s="908">
        <f>'Sch-1'!A82</f>
        <v>61</v>
      </c>
      <c r="B82" s="1070"/>
      <c r="C82" s="1070"/>
      <c r="D82" s="908"/>
      <c r="E82" s="1070"/>
      <c r="F82" s="1068" t="str">
        <f>'Sch-1'!J82</f>
        <v>RIGID SPACERS TO SUIT TWIN MOOSE ACSR WITH 250mm SUB CONDUCTOR SPACING</v>
      </c>
      <c r="G82" s="1070" t="str">
        <f>'Sch-1'!K82</f>
        <v>EA</v>
      </c>
      <c r="H82" s="1070">
        <f>'Sch-1'!L82</f>
        <v>40</v>
      </c>
      <c r="I82" s="1143"/>
      <c r="J82" s="1154" t="str">
        <f t="shared" si="5"/>
        <v>Included</v>
      </c>
      <c r="K82" s="1003"/>
      <c r="M82" s="285"/>
    </row>
    <row r="83" spans="1:13" s="987" customFormat="1">
      <c r="A83" s="908">
        <f>'Sch-1'!A83</f>
        <v>62</v>
      </c>
      <c r="B83" s="1070"/>
      <c r="C83" s="1070"/>
      <c r="D83" s="908"/>
      <c r="E83" s="1070"/>
      <c r="F83" s="1068" t="str">
        <f>'Sch-1'!J83</f>
        <v>WELDING SLEEVES TO SUIT 4" IPS AL TUBE</v>
      </c>
      <c r="G83" s="1070" t="str">
        <f>'Sch-1'!K83</f>
        <v>EA</v>
      </c>
      <c r="H83" s="1070">
        <f>'Sch-1'!L83</f>
        <v>30</v>
      </c>
      <c r="I83" s="1143"/>
      <c r="J83" s="1154" t="str">
        <f t="shared" si="5"/>
        <v>Included</v>
      </c>
      <c r="K83" s="1003"/>
      <c r="M83" s="285"/>
    </row>
    <row r="84" spans="1:13" s="987" customFormat="1" ht="33">
      <c r="A84" s="908">
        <f>'Sch-1'!A84</f>
        <v>63</v>
      </c>
      <c r="B84" s="1070"/>
      <c r="C84" s="1070"/>
      <c r="D84" s="908"/>
      <c r="E84" s="1070"/>
      <c r="F84" s="1068" t="str">
        <f>'Sch-1'!J84</f>
        <v>EXPANSION TYPE TERMINAL CONNECTOR ON 245kV CB (1600A) TO SUIT 4" IPS Al. TUBE</v>
      </c>
      <c r="G84" s="1070" t="str">
        <f>'Sch-1'!K84</f>
        <v>EA</v>
      </c>
      <c r="H84" s="1070">
        <f>'Sch-1'!L84</f>
        <v>6</v>
      </c>
      <c r="I84" s="1143"/>
      <c r="J84" s="1154" t="str">
        <f t="shared" si="5"/>
        <v>Included</v>
      </c>
      <c r="K84" s="1003"/>
      <c r="M84" s="285"/>
    </row>
    <row r="85" spans="1:13" s="987" customFormat="1" ht="33">
      <c r="A85" s="908">
        <f>'Sch-1'!A85</f>
        <v>64</v>
      </c>
      <c r="B85" s="1070"/>
      <c r="C85" s="1070"/>
      <c r="D85" s="908"/>
      <c r="E85" s="1070"/>
      <c r="F85" s="1068" t="str">
        <f>'Sch-1'!J85</f>
        <v>RIGID TYPE TERMINAL CONNECTOR ON 245kV CB (1600A) TO SUIT 4" IPS Al. TUBE</v>
      </c>
      <c r="G85" s="1070" t="str">
        <f>'Sch-1'!K85</f>
        <v>EA</v>
      </c>
      <c r="H85" s="1070">
        <f>'Sch-1'!L85</f>
        <v>6</v>
      </c>
      <c r="I85" s="1143"/>
      <c r="J85" s="1154" t="str">
        <f t="shared" si="5"/>
        <v>Included</v>
      </c>
      <c r="K85" s="1003"/>
      <c r="M85" s="285"/>
    </row>
    <row r="86" spans="1:13" s="987" customFormat="1">
      <c r="A86" s="908">
        <f>'Sch-1'!A86</f>
        <v>65</v>
      </c>
      <c r="B86" s="1070"/>
      <c r="C86" s="1070"/>
      <c r="D86" s="908"/>
      <c r="E86" s="1070"/>
      <c r="F86" s="1068" t="str">
        <f>'Sch-1'!J86</f>
        <v>RIGID TYPE TERMINAL CONNECTOR ON 245kV ISO  TO SUIT 4" IPS AL. TUBE</v>
      </c>
      <c r="G86" s="1070" t="str">
        <f>'Sch-1'!K86</f>
        <v>EA</v>
      </c>
      <c r="H86" s="1070">
        <f>'Sch-1'!L86</f>
        <v>12</v>
      </c>
      <c r="I86" s="1143"/>
      <c r="J86" s="1154" t="str">
        <f t="shared" si="5"/>
        <v>Included</v>
      </c>
      <c r="K86" s="1003"/>
      <c r="M86" s="285"/>
    </row>
    <row r="87" spans="1:13" s="987" customFormat="1" ht="33">
      <c r="A87" s="908">
        <f>'Sch-1'!A87</f>
        <v>66</v>
      </c>
      <c r="B87" s="1070"/>
      <c r="C87" s="1070"/>
      <c r="D87" s="908"/>
      <c r="E87" s="1070"/>
      <c r="F87" s="1068" t="str">
        <f>'Sch-1'!J87</f>
        <v>EXPANSION TYPE TERMINAL CONNECTOR ON 245kV ISO  TO SUIT 4" IPS AL. TUBE</v>
      </c>
      <c r="G87" s="1070" t="str">
        <f>'Sch-1'!K87</f>
        <v>EA</v>
      </c>
      <c r="H87" s="1070">
        <f>'Sch-1'!L87</f>
        <v>8</v>
      </c>
      <c r="I87" s="1143"/>
      <c r="J87" s="1154" t="str">
        <f t="shared" si="5"/>
        <v>Included</v>
      </c>
      <c r="K87" s="1003"/>
      <c r="M87" s="285"/>
    </row>
    <row r="88" spans="1:13" s="987" customFormat="1" ht="33">
      <c r="A88" s="908">
        <f>'Sch-1'!A88</f>
        <v>67</v>
      </c>
      <c r="B88" s="1070"/>
      <c r="C88" s="1070"/>
      <c r="D88" s="908"/>
      <c r="E88" s="1070"/>
      <c r="F88" s="1068" t="str">
        <f>'Sch-1'!J88</f>
        <v>TERMINAL CONNECTOR ON 245kV ISO  TO SUIT TWIN MOOSE ACSR WITH 250mm SUB CONDUCTOR SPACING (HA)</v>
      </c>
      <c r="G88" s="1070" t="str">
        <f>'Sch-1'!K88</f>
        <v>EA</v>
      </c>
      <c r="H88" s="1070">
        <f>'Sch-1'!L88</f>
        <v>10</v>
      </c>
      <c r="I88" s="1143"/>
      <c r="J88" s="1154" t="str">
        <f t="shared" si="5"/>
        <v>Included</v>
      </c>
      <c r="K88" s="1003"/>
      <c r="M88" s="285"/>
    </row>
    <row r="89" spans="1:13" s="987" customFormat="1" ht="33">
      <c r="A89" s="908">
        <f>'Sch-1'!A89</f>
        <v>68</v>
      </c>
      <c r="B89" s="1070"/>
      <c r="C89" s="1070"/>
      <c r="D89" s="908"/>
      <c r="E89" s="1070"/>
      <c r="F89" s="1068" t="str">
        <f>'Sch-1'!J89</f>
        <v>RIGID (THRU) TYPE TERMINAL CONNECTOR ON 245kV  ISO  TO SUIT 4"  IPS AL. TUBE</v>
      </c>
      <c r="G89" s="1070" t="str">
        <f>'Sch-1'!K89</f>
        <v>EA</v>
      </c>
      <c r="H89" s="1070">
        <f>'Sch-1'!L89</f>
        <v>6</v>
      </c>
      <c r="I89" s="1143"/>
      <c r="J89" s="1154" t="str">
        <f t="shared" si="5"/>
        <v>Included</v>
      </c>
      <c r="K89" s="1003"/>
      <c r="M89" s="285"/>
    </row>
    <row r="90" spans="1:13" s="987" customFormat="1" ht="33">
      <c r="A90" s="908">
        <f>'Sch-1'!A90</f>
        <v>69</v>
      </c>
      <c r="B90" s="1070"/>
      <c r="C90" s="1070"/>
      <c r="D90" s="908"/>
      <c r="E90" s="1070"/>
      <c r="F90" s="1068" t="str">
        <f>'Sch-1'!J90</f>
        <v>EXPANSION TYPE TERMINAL CONNECTOR ON 245kV CT TO SUIT 4" IPS AL. TUBE</v>
      </c>
      <c r="G90" s="1070" t="str">
        <f>'Sch-1'!K90</f>
        <v>EA</v>
      </c>
      <c r="H90" s="1070">
        <f>'Sch-1'!L90</f>
        <v>6</v>
      </c>
      <c r="I90" s="1143"/>
      <c r="J90" s="1154" t="str">
        <f t="shared" si="5"/>
        <v>Included</v>
      </c>
      <c r="K90" s="1003"/>
      <c r="M90" s="285"/>
    </row>
    <row r="91" spans="1:13" s="987" customFormat="1">
      <c r="A91" s="908">
        <f>'Sch-1'!A91</f>
        <v>70</v>
      </c>
      <c r="B91" s="1070"/>
      <c r="C91" s="1070"/>
      <c r="D91" s="908"/>
      <c r="E91" s="1070"/>
      <c r="F91" s="1068" t="str">
        <f>'Sch-1'!J91</f>
        <v>RIGID TYPE TERMINAL CONNECTOR ON 245kV CT TO SUIT 4" IPS AL. TUBE</v>
      </c>
      <c r="G91" s="1070" t="str">
        <f>'Sch-1'!K91</f>
        <v>EA</v>
      </c>
      <c r="H91" s="1070">
        <f>'Sch-1'!L91</f>
        <v>6</v>
      </c>
      <c r="I91" s="1143"/>
      <c r="J91" s="1154" t="str">
        <f t="shared" si="5"/>
        <v>Included</v>
      </c>
      <c r="K91" s="1003"/>
      <c r="M91" s="285"/>
    </row>
    <row r="92" spans="1:13" s="987" customFormat="1" ht="33">
      <c r="A92" s="908">
        <f>'Sch-1'!A92</f>
        <v>71</v>
      </c>
      <c r="B92" s="1070"/>
      <c r="C92" s="1070"/>
      <c r="D92" s="908"/>
      <c r="E92" s="1070"/>
      <c r="F92" s="1068" t="str">
        <f>'Sch-1'!J92</f>
        <v>RIGID/SLIDING TYPE TERMINAL CONNECTOR ON 245 kV BPI TO SUIT 4" IPS AL. TUBE</v>
      </c>
      <c r="G92" s="1070" t="str">
        <f>'Sch-1'!K92</f>
        <v>EA</v>
      </c>
      <c r="H92" s="1070">
        <f>'Sch-1'!L92</f>
        <v>12</v>
      </c>
      <c r="I92" s="1143"/>
      <c r="J92" s="1154" t="str">
        <f t="shared" si="5"/>
        <v>Included</v>
      </c>
      <c r="K92" s="1003"/>
      <c r="M92" s="285"/>
    </row>
    <row r="93" spans="1:13" s="987" customFormat="1" ht="33">
      <c r="A93" s="908">
        <f>'Sch-1'!A93</f>
        <v>72</v>
      </c>
      <c r="B93" s="1070"/>
      <c r="C93" s="1070"/>
      <c r="D93" s="908"/>
      <c r="E93" s="1070"/>
      <c r="F93" s="1068" t="str">
        <f>'Sch-1'!J93</f>
        <v>EXPANSION TYPE TERMINAL CONNECTOR ON 245 kV BPI TO SUIT 4" IPS AL. TUBE</v>
      </c>
      <c r="G93" s="1070" t="str">
        <f>'Sch-1'!K93</f>
        <v>EA</v>
      </c>
      <c r="H93" s="1070">
        <f>'Sch-1'!L93</f>
        <v>12</v>
      </c>
      <c r="I93" s="1143"/>
      <c r="J93" s="1154" t="str">
        <f t="shared" si="5"/>
        <v>Included</v>
      </c>
      <c r="K93" s="1003"/>
      <c r="M93" s="285"/>
    </row>
    <row r="94" spans="1:13" s="987" customFormat="1" ht="33">
      <c r="A94" s="908">
        <f>'Sch-1'!A94</f>
        <v>73</v>
      </c>
      <c r="B94" s="1070"/>
      <c r="C94" s="1070"/>
      <c r="D94" s="908"/>
      <c r="E94" s="1070"/>
      <c r="F94" s="1068" t="str">
        <f>'Sch-1'!J94</f>
        <v>INTERCONNECTOR TO SUIT 4" IPS Al. TUBE AND TWIN MOOSE ACSR WITH 250mm SUB-CONDUCTOR SPACING</v>
      </c>
      <c r="G94" s="1070" t="str">
        <f>'Sch-1'!K94</f>
        <v>EA</v>
      </c>
      <c r="H94" s="1070">
        <f>'Sch-1'!L94</f>
        <v>2</v>
      </c>
      <c r="I94" s="1143"/>
      <c r="J94" s="1154" t="str">
        <f t="shared" si="5"/>
        <v>Included</v>
      </c>
      <c r="K94" s="1003"/>
      <c r="M94" s="285"/>
    </row>
    <row r="95" spans="1:13" s="987" customFormat="1">
      <c r="A95" s="908">
        <f>'Sch-1'!A95</f>
        <v>74</v>
      </c>
      <c r="B95" s="1070"/>
      <c r="C95" s="1070"/>
      <c r="D95" s="908"/>
      <c r="E95" s="1070"/>
      <c r="F95" s="1068" t="str">
        <f>'Sch-1'!J95</f>
        <v>PG CLAMP TO SUIT SINGLE MOOSE ACSR TO SINGLE MOOSE ACSR</v>
      </c>
      <c r="G95" s="1070" t="str">
        <f>'Sch-1'!K95</f>
        <v>EA</v>
      </c>
      <c r="H95" s="1070">
        <f>'Sch-1'!L95</f>
        <v>36</v>
      </c>
      <c r="I95" s="1143"/>
      <c r="J95" s="1154" t="str">
        <f t="shared" si="5"/>
        <v>Included</v>
      </c>
      <c r="K95" s="1003"/>
      <c r="M95" s="285"/>
    </row>
    <row r="96" spans="1:13" s="987" customFormat="1" ht="33">
      <c r="A96" s="908">
        <f>'Sch-1'!A96</f>
        <v>75</v>
      </c>
      <c r="B96" s="1070"/>
      <c r="C96" s="1070"/>
      <c r="D96" s="908"/>
      <c r="E96" s="1070"/>
      <c r="F96" s="1068" t="str">
        <f>'Sch-1'!J96</f>
        <v>TEE CONNECTOR TO SUIT TWIN MOOSE ACSR  ON MAIN WAYS TO SINGLE MOOSE ACSR ON BRANCH WAYS WITH 250mm SUB CONDUCTOR SPACING</v>
      </c>
      <c r="G96" s="1070" t="str">
        <f>'Sch-1'!K96</f>
        <v>EA</v>
      </c>
      <c r="H96" s="1070">
        <f>'Sch-1'!L96</f>
        <v>24</v>
      </c>
      <c r="I96" s="1143"/>
      <c r="J96" s="1154" t="str">
        <f t="shared" si="5"/>
        <v>Included</v>
      </c>
      <c r="K96" s="1003"/>
      <c r="M96" s="285"/>
    </row>
    <row r="97" spans="1:13" s="987" customFormat="1" ht="33">
      <c r="A97" s="908">
        <f>'Sch-1'!A97</f>
        <v>76</v>
      </c>
      <c r="B97" s="1070"/>
      <c r="C97" s="1070"/>
      <c r="D97" s="908"/>
      <c r="E97" s="1070"/>
      <c r="F97" s="1068" t="str">
        <f>'Sch-1'!J97</f>
        <v>TEE CONNECTOR TO SUIT SINGLE MOOSE ACSR ON MAIN WAYS TO SINGLE MOOSE ACSR ON BRANCH WAYS WITH 250mm SUB CONDUCTOR SPACING</v>
      </c>
      <c r="G97" s="1070" t="str">
        <f>'Sch-1'!K97</f>
        <v>EA</v>
      </c>
      <c r="H97" s="1070">
        <f>'Sch-1'!L97</f>
        <v>48</v>
      </c>
      <c r="I97" s="1143"/>
      <c r="J97" s="1154" t="str">
        <f t="shared" si="5"/>
        <v>Included</v>
      </c>
      <c r="K97" s="1003"/>
      <c r="M97" s="285"/>
    </row>
    <row r="98" spans="1:13" s="987" customFormat="1">
      <c r="A98" s="908">
        <f>'Sch-1'!A98</f>
        <v>77</v>
      </c>
      <c r="B98" s="1070"/>
      <c r="C98" s="1070"/>
      <c r="D98" s="908"/>
      <c r="E98" s="1070"/>
      <c r="F98" s="1068" t="str">
        <f>'Sch-1'!J98</f>
        <v>CORONA BELL SUITABLE FOR 4" IPS AL. TUBE</v>
      </c>
      <c r="G98" s="1070" t="str">
        <f>'Sch-1'!K98</f>
        <v>EA</v>
      </c>
      <c r="H98" s="1070">
        <f>'Sch-1'!L98</f>
        <v>8</v>
      </c>
      <c r="I98" s="1143"/>
      <c r="J98" s="1154" t="str">
        <f t="shared" si="5"/>
        <v>Included</v>
      </c>
      <c r="K98" s="1003"/>
      <c r="M98" s="285"/>
    </row>
    <row r="99" spans="1:13" s="987" customFormat="1">
      <c r="A99" s="908">
        <f>'Sch-1'!A99</f>
        <v>78</v>
      </c>
      <c r="B99" s="1070"/>
      <c r="C99" s="1070"/>
      <c r="D99" s="908"/>
      <c r="E99" s="1070"/>
      <c r="F99" s="1068" t="str">
        <f>'Sch-1'!J99</f>
        <v>220KV BMK</v>
      </c>
      <c r="G99" s="1070" t="str">
        <f>'Sch-1'!K99</f>
        <v>EA</v>
      </c>
      <c r="H99" s="1070">
        <f>'Sch-1'!L99</f>
        <v>2</v>
      </c>
      <c r="I99" s="1143"/>
      <c r="J99" s="1154" t="str">
        <f t="shared" si="5"/>
        <v>Included</v>
      </c>
      <c r="K99" s="1003"/>
      <c r="M99" s="285"/>
    </row>
    <row r="100" spans="1:13" s="987" customFormat="1">
      <c r="A100" s="908">
        <f>'Sch-1'!A100</f>
        <v>79</v>
      </c>
      <c r="B100" s="1070"/>
      <c r="C100" s="1070"/>
      <c r="D100" s="908"/>
      <c r="E100" s="1070"/>
      <c r="F100" s="1068" t="str">
        <f>'Sch-1'!J100</f>
        <v>220KV CT JB</v>
      </c>
      <c r="G100" s="1070" t="str">
        <f>'Sch-1'!K100</f>
        <v>EA</v>
      </c>
      <c r="H100" s="1070">
        <f>'Sch-1'!L100</f>
        <v>2</v>
      </c>
      <c r="I100" s="1143"/>
      <c r="J100" s="1154" t="str">
        <f t="shared" si="5"/>
        <v>Included</v>
      </c>
      <c r="K100" s="1003"/>
      <c r="M100" s="285"/>
    </row>
    <row r="101" spans="1:13" s="987" customFormat="1">
      <c r="A101" s="908">
        <f>'Sch-1'!A101</f>
        <v>80</v>
      </c>
      <c r="B101" s="1070"/>
      <c r="C101" s="1070"/>
      <c r="D101" s="908"/>
      <c r="E101" s="1070"/>
      <c r="F101" s="1068" t="str">
        <f>'Sch-1'!J101</f>
        <v>ACSR MOOSE CONDUCTOR</v>
      </c>
      <c r="G101" s="1070" t="str">
        <f>'Sch-1'!K101</f>
        <v>MTRS.</v>
      </c>
      <c r="H101" s="1070">
        <f>'Sch-1'!L101</f>
        <v>600</v>
      </c>
      <c r="I101" s="1143"/>
      <c r="J101" s="1154" t="str">
        <f t="shared" si="5"/>
        <v>Included</v>
      </c>
      <c r="K101" s="1003"/>
      <c r="M101" s="285"/>
    </row>
    <row r="102" spans="1:13" s="987" customFormat="1">
      <c r="A102" s="908">
        <f>'Sch-1'!A102</f>
        <v>81</v>
      </c>
      <c r="B102" s="1070"/>
      <c r="C102" s="1070"/>
      <c r="D102" s="908"/>
      <c r="E102" s="1070"/>
      <c r="F102" s="1068" t="str">
        <f>'Sch-1'!J102</f>
        <v>4" EH IPS AL TUBE</v>
      </c>
      <c r="G102" s="1070" t="str">
        <f>'Sch-1'!K102</f>
        <v>MTRS.</v>
      </c>
      <c r="H102" s="1070">
        <f>'Sch-1'!L102</f>
        <v>400</v>
      </c>
      <c r="I102" s="1143"/>
      <c r="J102" s="1154" t="str">
        <f t="shared" si="5"/>
        <v>Included</v>
      </c>
      <c r="K102" s="1003"/>
      <c r="M102" s="285"/>
    </row>
    <row r="103" spans="1:13" s="987" customFormat="1" ht="33">
      <c r="A103" s="908">
        <f>'Sch-1'!A103</f>
        <v>82</v>
      </c>
      <c r="B103" s="1070"/>
      <c r="C103" s="1070"/>
      <c r="D103" s="908"/>
      <c r="E103" s="1070"/>
      <c r="F103" s="1068" t="str">
        <f>'Sch-1'!J103</f>
        <v>RIGID SPACERS TO SUIT QUAD MOOSE ACSR WITH 250mm SUB CONDUCTOR SPACING</v>
      </c>
      <c r="G103" s="1070" t="str">
        <f>'Sch-1'!K103</f>
        <v>EA</v>
      </c>
      <c r="H103" s="1070">
        <f>'Sch-1'!L103</f>
        <v>60</v>
      </c>
      <c r="I103" s="1143"/>
      <c r="J103" s="1154" t="str">
        <f t="shared" si="5"/>
        <v>Included</v>
      </c>
      <c r="K103" s="1003"/>
      <c r="M103" s="285"/>
    </row>
    <row r="104" spans="1:13" s="987" customFormat="1">
      <c r="A104" s="908">
        <f>'Sch-1'!A104</f>
        <v>83</v>
      </c>
      <c r="B104" s="1070"/>
      <c r="C104" s="1070"/>
      <c r="D104" s="908"/>
      <c r="E104" s="1070"/>
      <c r="F104" s="1068" t="str">
        <f>'Sch-1'!J104</f>
        <v>WELDING SLEEVES TO SUIT 4" IPS AL TUBE</v>
      </c>
      <c r="G104" s="1070" t="str">
        <f>'Sch-1'!K104</f>
        <v>EA</v>
      </c>
      <c r="H104" s="1070">
        <f>'Sch-1'!L104</f>
        <v>30</v>
      </c>
      <c r="I104" s="1143"/>
      <c r="J104" s="1154" t="str">
        <f t="shared" si="5"/>
        <v>Included</v>
      </c>
      <c r="K104" s="1003"/>
      <c r="M104" s="285"/>
    </row>
    <row r="105" spans="1:13" s="987" customFormat="1" ht="33">
      <c r="A105" s="908">
        <f>'Sch-1'!A105</f>
        <v>84</v>
      </c>
      <c r="B105" s="1070"/>
      <c r="C105" s="1070"/>
      <c r="D105" s="908"/>
      <c r="E105" s="1070"/>
      <c r="F105" s="1068" t="str">
        <f>'Sch-1'!J105</f>
        <v>EXPANSION TYPE TERMINAL CONNECTOR ON 245kV CB TO SUIT 4" IPS Al. TUBE</v>
      </c>
      <c r="G105" s="1070" t="str">
        <f>'Sch-1'!K105</f>
        <v>EA</v>
      </c>
      <c r="H105" s="1070">
        <f>'Sch-1'!L105</f>
        <v>6</v>
      </c>
      <c r="I105" s="1143"/>
      <c r="J105" s="1154" t="str">
        <f t="shared" si="5"/>
        <v>Included</v>
      </c>
      <c r="K105" s="1003"/>
      <c r="M105" s="285"/>
    </row>
    <row r="106" spans="1:13" s="987" customFormat="1">
      <c r="A106" s="908">
        <f>'Sch-1'!A106</f>
        <v>85</v>
      </c>
      <c r="B106" s="1070"/>
      <c r="C106" s="1070"/>
      <c r="D106" s="908"/>
      <c r="E106" s="1070"/>
      <c r="F106" s="1068" t="str">
        <f>'Sch-1'!J106</f>
        <v>RIGID TYPE TERMINAL CONNECTOR ON 245kV CB  TO SUIT 4" IPS Al. TUBE</v>
      </c>
      <c r="G106" s="1070" t="str">
        <f>'Sch-1'!K106</f>
        <v>EA</v>
      </c>
      <c r="H106" s="1070">
        <f>'Sch-1'!L106</f>
        <v>6</v>
      </c>
      <c r="I106" s="1143"/>
      <c r="J106" s="1154" t="str">
        <f t="shared" si="5"/>
        <v>Included</v>
      </c>
      <c r="K106" s="1003"/>
      <c r="M106" s="285"/>
    </row>
    <row r="107" spans="1:13" s="987" customFormat="1">
      <c r="A107" s="908">
        <f>'Sch-1'!A107</f>
        <v>86</v>
      </c>
      <c r="B107" s="1070"/>
      <c r="C107" s="1070"/>
      <c r="D107" s="908"/>
      <c r="E107" s="1070"/>
      <c r="F107" s="1068" t="str">
        <f>'Sch-1'!J107</f>
        <v>RIGID TYPE TERMINAL CONNECTOR ON 245kV ISO  TO SUIT 4" IPS AL. TUBE</v>
      </c>
      <c r="G107" s="1070" t="str">
        <f>'Sch-1'!K107</f>
        <v>EA</v>
      </c>
      <c r="H107" s="1070">
        <f>'Sch-1'!L107</f>
        <v>12</v>
      </c>
      <c r="I107" s="1143"/>
      <c r="J107" s="1154" t="str">
        <f t="shared" si="5"/>
        <v>Included</v>
      </c>
      <c r="K107" s="1003"/>
      <c r="M107" s="285"/>
    </row>
    <row r="108" spans="1:13" s="987" customFormat="1" ht="33">
      <c r="A108" s="908">
        <f>'Sch-1'!A108</f>
        <v>87</v>
      </c>
      <c r="B108" s="1070"/>
      <c r="C108" s="1070"/>
      <c r="D108" s="908"/>
      <c r="E108" s="1070"/>
      <c r="F108" s="1068" t="str">
        <f>'Sch-1'!J108</f>
        <v>EXPANSION TYPE TERMINAL CONNECTOR ON 245kV ISO TO SUIT 4" IPS AL. TUBE</v>
      </c>
      <c r="G108" s="1070" t="str">
        <f>'Sch-1'!K108</f>
        <v>EA</v>
      </c>
      <c r="H108" s="1070">
        <f>'Sch-1'!L108</f>
        <v>4</v>
      </c>
      <c r="I108" s="1143"/>
      <c r="J108" s="1154" t="str">
        <f t="shared" si="5"/>
        <v>Included</v>
      </c>
      <c r="K108" s="1003"/>
      <c r="M108" s="285"/>
    </row>
    <row r="109" spans="1:13" s="987" customFormat="1" ht="33">
      <c r="A109" s="908">
        <f>'Sch-1'!A109</f>
        <v>88</v>
      </c>
      <c r="B109" s="1070"/>
      <c r="C109" s="1070"/>
      <c r="D109" s="908"/>
      <c r="E109" s="1070"/>
      <c r="F109" s="1068" t="str">
        <f>'Sch-1'!J109</f>
        <v>TERMINAL CONNECTOR ON 245kV ISO TO SUIT QUAD MOOSE ACSR WITH 250mm SUB CONDUCTOR SPACING (HA)</v>
      </c>
      <c r="G109" s="1070" t="str">
        <f>'Sch-1'!K109</f>
        <v>EA</v>
      </c>
      <c r="H109" s="1070">
        <f>'Sch-1'!L109</f>
        <v>8</v>
      </c>
      <c r="I109" s="1143"/>
      <c r="J109" s="1154" t="str">
        <f>IF(I109=0, "Included",IF(ISERROR(H109*I109), I109, H109*I109))</f>
        <v>Included</v>
      </c>
      <c r="K109" s="1003"/>
      <c r="M109" s="285"/>
    </row>
    <row r="110" spans="1:13" s="987" customFormat="1" ht="33">
      <c r="A110" s="908">
        <f>'Sch-1'!A110</f>
        <v>89</v>
      </c>
      <c r="B110" s="1070"/>
      <c r="C110" s="1070"/>
      <c r="D110" s="908"/>
      <c r="E110" s="1070"/>
      <c r="F110" s="1068" t="str">
        <f>'Sch-1'!J110</f>
        <v>EXPANSION TYPE TERMINAL CONNECTOR ON 245kV CT TO SUIT 4" IPS AL. TUBE</v>
      </c>
      <c r="G110" s="1070" t="str">
        <f>'Sch-1'!K110</f>
        <v>EA</v>
      </c>
      <c r="H110" s="1070">
        <f>'Sch-1'!L110</f>
        <v>6</v>
      </c>
      <c r="I110" s="1143"/>
      <c r="J110" s="1154" t="str">
        <f t="shared" ref="J110:J131" si="6">IF(I110=0, "Included",IF(ISERROR(H110*I110), I110, H110*I110))</f>
        <v>Included</v>
      </c>
      <c r="K110" s="1003"/>
      <c r="M110" s="285"/>
    </row>
    <row r="111" spans="1:13" s="987" customFormat="1">
      <c r="A111" s="908">
        <f>'Sch-1'!A111</f>
        <v>90</v>
      </c>
      <c r="B111" s="1070"/>
      <c r="C111" s="1070"/>
      <c r="D111" s="908"/>
      <c r="E111" s="1070"/>
      <c r="F111" s="1068" t="str">
        <f>'Sch-1'!J111</f>
        <v>RIGID TYPE TERMINAL CONNECTOR ON 245kV CT TO SUIT 4" IPS AL. TUBE</v>
      </c>
      <c r="G111" s="1070" t="str">
        <f>'Sch-1'!K111</f>
        <v>EA</v>
      </c>
      <c r="H111" s="1070">
        <f>'Sch-1'!L111</f>
        <v>6</v>
      </c>
      <c r="I111" s="1143"/>
      <c r="J111" s="1154" t="str">
        <f t="shared" si="6"/>
        <v>Included</v>
      </c>
      <c r="K111" s="1003"/>
      <c r="M111" s="285"/>
    </row>
    <row r="112" spans="1:13" s="987" customFormat="1" ht="33">
      <c r="A112" s="908">
        <f>'Sch-1'!A112</f>
        <v>91</v>
      </c>
      <c r="B112" s="1070"/>
      <c r="C112" s="1070"/>
      <c r="D112" s="908"/>
      <c r="E112" s="1070"/>
      <c r="F112" s="1068" t="str">
        <f>'Sch-1'!J112</f>
        <v>INTERCONNECTOR TO SUIT 4" IPS Al. TUBE AND QUAD MOOSE ACSR WITH 250mm SUB-CONDUCTOR SPACING</v>
      </c>
      <c r="G112" s="1070" t="str">
        <f>'Sch-1'!K112</f>
        <v>EA</v>
      </c>
      <c r="H112" s="1070">
        <f>'Sch-1'!L112</f>
        <v>16</v>
      </c>
      <c r="I112" s="1143"/>
      <c r="J112" s="1154" t="str">
        <f t="shared" si="6"/>
        <v>Included</v>
      </c>
      <c r="K112" s="1003"/>
      <c r="M112" s="285"/>
    </row>
    <row r="113" spans="1:13" s="987" customFormat="1">
      <c r="A113" s="908">
        <f>'Sch-1'!A113</f>
        <v>92</v>
      </c>
      <c r="B113" s="1070"/>
      <c r="C113" s="1070"/>
      <c r="D113" s="908"/>
      <c r="E113" s="1070"/>
      <c r="F113" s="1068" t="str">
        <f>'Sch-1'!J113</f>
        <v>RIGID TYPE TERMINAL CONNECTOR ON 245 kV BPI TO SUIT 4" IPS AL. TUBE</v>
      </c>
      <c r="G113" s="1070" t="str">
        <f>'Sch-1'!K113</f>
        <v>EA</v>
      </c>
      <c r="H113" s="1070">
        <f>'Sch-1'!L113</f>
        <v>18</v>
      </c>
      <c r="I113" s="1143"/>
      <c r="J113" s="1154" t="str">
        <f t="shared" si="6"/>
        <v>Included</v>
      </c>
      <c r="K113" s="1003"/>
      <c r="M113" s="285"/>
    </row>
    <row r="114" spans="1:13" s="987" customFormat="1" ht="33">
      <c r="A114" s="908">
        <f>'Sch-1'!A114</f>
        <v>93</v>
      </c>
      <c r="B114" s="1070"/>
      <c r="C114" s="1070"/>
      <c r="D114" s="908"/>
      <c r="E114" s="1070"/>
      <c r="F114" s="1068" t="str">
        <f>'Sch-1'!J114</f>
        <v>TEE CONNECTOR TO SUIT SINGLE MOOSE ACSR ON MAIN WAYS TO SINGLE MOOSE ACSR ON BRANCH WAYS WITH 250mm SUB CONDUCTOR SPACING</v>
      </c>
      <c r="G114" s="1070" t="str">
        <f>'Sch-1'!K114</f>
        <v>EA</v>
      </c>
      <c r="H114" s="1070">
        <f>'Sch-1'!L114</f>
        <v>72</v>
      </c>
      <c r="I114" s="1143"/>
      <c r="J114" s="1154" t="str">
        <f t="shared" si="6"/>
        <v>Included</v>
      </c>
      <c r="K114" s="1003"/>
      <c r="M114" s="285"/>
    </row>
    <row r="115" spans="1:13" s="987" customFormat="1">
      <c r="A115" s="908">
        <f>'Sch-1'!A115</f>
        <v>94</v>
      </c>
      <c r="B115" s="1070"/>
      <c r="C115" s="1070"/>
      <c r="D115" s="908"/>
      <c r="E115" s="1070"/>
      <c r="F115" s="1068" t="str">
        <f>'Sch-1'!J115</f>
        <v>CORONA BELL SUITABLE FOR 4" IPS AL. TUBE</v>
      </c>
      <c r="G115" s="1070" t="str">
        <f>'Sch-1'!K115</f>
        <v>EA</v>
      </c>
      <c r="H115" s="1070">
        <f>'Sch-1'!L115</f>
        <v>16</v>
      </c>
      <c r="I115" s="1143"/>
      <c r="J115" s="1154" t="str">
        <f t="shared" si="6"/>
        <v>Included</v>
      </c>
      <c r="K115" s="1003"/>
      <c r="M115" s="285"/>
    </row>
    <row r="116" spans="1:13" s="987" customFormat="1" ht="82.5">
      <c r="A116" s="908">
        <f>'Sch-1'!A116</f>
        <v>95</v>
      </c>
      <c r="B116" s="1070"/>
      <c r="C116" s="1070"/>
      <c r="D116" s="908"/>
      <c r="E116" s="1070"/>
      <c r="F116" s="1068" t="str">
        <f>'Sch-1'!J116</f>
        <v>245kV DOUBLE TENSION STRING INSULATOR ASSEMBLY WITH DOUBLE ANCHORING POINTS SUITABLE FOR 2 Nos. COMPOSITE LONG ROD INSULATOR PER STRING WITH ALL HARDWARE ACCESSORIES INCLUDING CORONA RING AND TENSION CLAMP SET SUITABLE FOR QUAD MOOSE ACSR BUNDLE WITH 250mm SUB-CONDUCTOR SPACING WITH TURN BUCKLE</v>
      </c>
      <c r="G116" s="1070" t="str">
        <f>'Sch-1'!K116</f>
        <v>Set</v>
      </c>
      <c r="H116" s="1070">
        <f>'Sch-1'!L116</f>
        <v>12</v>
      </c>
      <c r="I116" s="1143"/>
      <c r="J116" s="1154" t="str">
        <f t="shared" si="6"/>
        <v>Included</v>
      </c>
      <c r="K116" s="1003"/>
      <c r="M116" s="285"/>
    </row>
    <row r="117" spans="1:13" s="987" customFormat="1" ht="82.5">
      <c r="A117" s="908">
        <f>'Sch-1'!A117</f>
        <v>96</v>
      </c>
      <c r="B117" s="1070"/>
      <c r="C117" s="1070"/>
      <c r="D117" s="908"/>
      <c r="E117" s="1070"/>
      <c r="F117" s="1068" t="str">
        <f>'Sch-1'!J117</f>
        <v>245kV SINGLE SUSPENSION STRING INSULATOR ASSEMBLY WITH SINGLE ANCHORING POINTS SUITABLE FOR 1 No. COMPOSITE LONG ROD INSULATOR PER STRING WITH ALL HARDWARE ACCESSORIES INCLUDING CORONA RING AND DROP CLAMP SET SUITABLE FOR QUAD MOOSE ACSR BUNDLE WITH 250mm SUB-CONDUCTOR SPACING</v>
      </c>
      <c r="G117" s="1070" t="str">
        <f>'Sch-1'!K117</f>
        <v>Set</v>
      </c>
      <c r="H117" s="1070">
        <f>'Sch-1'!L117</f>
        <v>6</v>
      </c>
      <c r="I117" s="1143"/>
      <c r="J117" s="1154" t="str">
        <f t="shared" si="6"/>
        <v>Included</v>
      </c>
      <c r="K117" s="1003"/>
      <c r="M117" s="285"/>
    </row>
    <row r="118" spans="1:13" s="987" customFormat="1">
      <c r="A118" s="908">
        <f>'Sch-1'!A118</f>
        <v>97</v>
      </c>
      <c r="B118" s="1070"/>
      <c r="C118" s="1070"/>
      <c r="D118" s="908"/>
      <c r="E118" s="1070"/>
      <c r="F118" s="1068" t="str">
        <f>'Sch-1'!J118</f>
        <v>220KV BMK</v>
      </c>
      <c r="G118" s="1070" t="str">
        <f>'Sch-1'!K118</f>
        <v>EA</v>
      </c>
      <c r="H118" s="1070">
        <f>'Sch-1'!L118</f>
        <v>2</v>
      </c>
      <c r="I118" s="1143"/>
      <c r="J118" s="1154" t="str">
        <f t="shared" si="6"/>
        <v>Included</v>
      </c>
      <c r="K118" s="1003"/>
      <c r="M118" s="285"/>
    </row>
    <row r="119" spans="1:13" s="987" customFormat="1">
      <c r="A119" s="908">
        <f>'Sch-1'!A119</f>
        <v>98</v>
      </c>
      <c r="B119" s="1070"/>
      <c r="C119" s="1070"/>
      <c r="D119" s="908"/>
      <c r="E119" s="1070"/>
      <c r="F119" s="1068" t="str">
        <f>'Sch-1'!J119</f>
        <v>220KV CT JB</v>
      </c>
      <c r="G119" s="1070" t="str">
        <f>'Sch-1'!K119</f>
        <v>EA</v>
      </c>
      <c r="H119" s="1070">
        <f>'Sch-1'!L119</f>
        <v>2</v>
      </c>
      <c r="I119" s="1143"/>
      <c r="J119" s="1154" t="str">
        <f t="shared" si="6"/>
        <v>Included</v>
      </c>
      <c r="K119" s="1003"/>
      <c r="M119" s="285"/>
    </row>
    <row r="120" spans="1:13" s="987" customFormat="1">
      <c r="A120" s="908">
        <f>'Sch-1'!A120</f>
        <v>99</v>
      </c>
      <c r="B120" s="1070"/>
      <c r="C120" s="1070"/>
      <c r="D120" s="908"/>
      <c r="E120" s="1070"/>
      <c r="F120" s="1068" t="str">
        <f>'Sch-1'!J120</f>
        <v>ACSR MOOSE CONDUCTOR</v>
      </c>
      <c r="G120" s="1070" t="str">
        <f>'Sch-1'!K120</f>
        <v>MTRS.</v>
      </c>
      <c r="H120" s="1070">
        <f>'Sch-1'!L120</f>
        <v>600</v>
      </c>
      <c r="I120" s="1143"/>
      <c r="J120" s="1154" t="str">
        <f t="shared" si="6"/>
        <v>Included</v>
      </c>
      <c r="K120" s="1003"/>
      <c r="M120" s="285"/>
    </row>
    <row r="121" spans="1:13" s="987" customFormat="1">
      <c r="A121" s="908">
        <f>'Sch-1'!A121</f>
        <v>100</v>
      </c>
      <c r="B121" s="1070"/>
      <c r="C121" s="1070"/>
      <c r="D121" s="908"/>
      <c r="E121" s="1070"/>
      <c r="F121" s="1068" t="str">
        <f>'Sch-1'!J121</f>
        <v>4" EH IPS AL TUBE</v>
      </c>
      <c r="G121" s="1070" t="str">
        <f>'Sch-1'!K121</f>
        <v>MTRS.</v>
      </c>
      <c r="H121" s="1070">
        <f>'Sch-1'!L121</f>
        <v>400</v>
      </c>
      <c r="I121" s="1143"/>
      <c r="J121" s="1154" t="str">
        <f t="shared" si="6"/>
        <v>Included</v>
      </c>
      <c r="K121" s="1003"/>
      <c r="M121" s="285"/>
    </row>
    <row r="122" spans="1:13" s="987" customFormat="1" ht="33">
      <c r="A122" s="908">
        <f>'Sch-1'!A122</f>
        <v>101</v>
      </c>
      <c r="B122" s="1070"/>
      <c r="C122" s="1070"/>
      <c r="D122" s="908"/>
      <c r="E122" s="1070"/>
      <c r="F122" s="1068" t="str">
        <f>'Sch-1'!J122</f>
        <v>RIGID SPACERS TO SUIT QUAD MOOSE ACSR WITH 250mm SUB CONDUCTOR SPACING</v>
      </c>
      <c r="G122" s="1070" t="str">
        <f>'Sch-1'!K122</f>
        <v>EA</v>
      </c>
      <c r="H122" s="1070">
        <f>'Sch-1'!L122</f>
        <v>60</v>
      </c>
      <c r="I122" s="1143"/>
      <c r="J122" s="1154" t="str">
        <f t="shared" si="6"/>
        <v>Included</v>
      </c>
      <c r="K122" s="1003"/>
      <c r="M122" s="285"/>
    </row>
    <row r="123" spans="1:13" s="987" customFormat="1">
      <c r="A123" s="908">
        <f>'Sch-1'!A123</f>
        <v>102</v>
      </c>
      <c r="B123" s="1070"/>
      <c r="C123" s="1070"/>
      <c r="D123" s="908"/>
      <c r="E123" s="1070"/>
      <c r="F123" s="1068" t="str">
        <f>'Sch-1'!J123</f>
        <v>WELDING SLEEVES TO SUIT 4" IPS AL TUBE</v>
      </c>
      <c r="G123" s="1070" t="str">
        <f>'Sch-1'!K123</f>
        <v>EA</v>
      </c>
      <c r="H123" s="1070">
        <f>'Sch-1'!L123</f>
        <v>30</v>
      </c>
      <c r="I123" s="1143"/>
      <c r="J123" s="1154" t="str">
        <f t="shared" si="6"/>
        <v>Included</v>
      </c>
      <c r="K123" s="1003"/>
      <c r="M123" s="285"/>
    </row>
    <row r="124" spans="1:13" s="987" customFormat="1" ht="33">
      <c r="A124" s="908">
        <f>'Sch-1'!A124</f>
        <v>103</v>
      </c>
      <c r="B124" s="1070"/>
      <c r="C124" s="1070"/>
      <c r="D124" s="908"/>
      <c r="E124" s="1070"/>
      <c r="F124" s="1068" t="str">
        <f>'Sch-1'!J124</f>
        <v>EXPANSION TYPE TERMINAL CONNECTOR ON 245kV CB  TO SUIT 4" IPS Al. TUBE</v>
      </c>
      <c r="G124" s="1070" t="str">
        <f>'Sch-1'!K124</f>
        <v>EA</v>
      </c>
      <c r="H124" s="1070">
        <f>'Sch-1'!L124</f>
        <v>6</v>
      </c>
      <c r="I124" s="1143"/>
      <c r="J124" s="1154" t="str">
        <f t="shared" si="6"/>
        <v>Included</v>
      </c>
      <c r="K124" s="1003"/>
      <c r="M124" s="285"/>
    </row>
    <row r="125" spans="1:13" s="987" customFormat="1">
      <c r="A125" s="908">
        <f>'Sch-1'!A125</f>
        <v>104</v>
      </c>
      <c r="B125" s="1070"/>
      <c r="C125" s="1070"/>
      <c r="D125" s="908"/>
      <c r="E125" s="1070"/>
      <c r="F125" s="1068" t="str">
        <f>'Sch-1'!J125</f>
        <v>RIGID TYPE TERMINAL CONNECTOR ON 245kV CB  TO SUIT 4" IPS Al. TUBE</v>
      </c>
      <c r="G125" s="1070" t="str">
        <f>'Sch-1'!K125</f>
        <v>EA</v>
      </c>
      <c r="H125" s="1070">
        <f>'Sch-1'!L125</f>
        <v>6</v>
      </c>
      <c r="I125" s="1143"/>
      <c r="J125" s="1154" t="str">
        <f t="shared" si="6"/>
        <v>Included</v>
      </c>
      <c r="K125" s="1003"/>
      <c r="M125" s="285"/>
    </row>
    <row r="126" spans="1:13" s="987" customFormat="1">
      <c r="A126" s="908">
        <f>'Sch-1'!A126</f>
        <v>105</v>
      </c>
      <c r="B126" s="1070"/>
      <c r="C126" s="1070"/>
      <c r="D126" s="908"/>
      <c r="E126" s="1070"/>
      <c r="F126" s="1068" t="str">
        <f>'Sch-1'!J126</f>
        <v>RIGID TYPE TERMINAL CONNECTOR ON 245kV ISO TO SUIT 4" IPS AL. TUBE</v>
      </c>
      <c r="G126" s="1070" t="str">
        <f>'Sch-1'!K126</f>
        <v>EA</v>
      </c>
      <c r="H126" s="1070">
        <f>'Sch-1'!L126</f>
        <v>12</v>
      </c>
      <c r="I126" s="1143"/>
      <c r="J126" s="1154" t="str">
        <f t="shared" si="6"/>
        <v>Included</v>
      </c>
      <c r="K126" s="1003"/>
      <c r="M126" s="285"/>
    </row>
    <row r="127" spans="1:13" s="987" customFormat="1" ht="33">
      <c r="A127" s="908">
        <f>'Sch-1'!A127</f>
        <v>106</v>
      </c>
      <c r="B127" s="1070"/>
      <c r="C127" s="1070"/>
      <c r="D127" s="908"/>
      <c r="E127" s="1070"/>
      <c r="F127" s="1068" t="str">
        <f>'Sch-1'!J127</f>
        <v>TERMINAL CONNECTOR ON 245kV ISO  TO SUIT QUAD MOOSE ACSR WITH 250mm SUB CONDUCTOR SPACING (HA)</v>
      </c>
      <c r="G127" s="1070" t="str">
        <f>'Sch-1'!K127</f>
        <v>EA</v>
      </c>
      <c r="H127" s="1070">
        <f>'Sch-1'!L127</f>
        <v>12</v>
      </c>
      <c r="I127" s="1143"/>
      <c r="J127" s="1154" t="str">
        <f t="shared" si="6"/>
        <v>Included</v>
      </c>
      <c r="K127" s="1003"/>
      <c r="M127" s="285"/>
    </row>
    <row r="128" spans="1:13" s="987" customFormat="1" ht="33">
      <c r="A128" s="908">
        <f>'Sch-1'!A128</f>
        <v>107</v>
      </c>
      <c r="B128" s="1070"/>
      <c r="C128" s="1070"/>
      <c r="D128" s="908"/>
      <c r="E128" s="1070"/>
      <c r="F128" s="1068" t="str">
        <f>'Sch-1'!J128</f>
        <v>EXPANSION TYPE TERMINAL CONNECTOR ON 245kV CT TO SUIT 4" IPS AL. TUBE</v>
      </c>
      <c r="G128" s="1070" t="str">
        <f>'Sch-1'!K128</f>
        <v>EA</v>
      </c>
      <c r="H128" s="1070">
        <f>'Sch-1'!L128</f>
        <v>6</v>
      </c>
      <c r="I128" s="1143"/>
      <c r="J128" s="1154" t="str">
        <f t="shared" si="6"/>
        <v>Included</v>
      </c>
      <c r="K128" s="1003"/>
      <c r="M128" s="285"/>
    </row>
    <row r="129" spans="1:13" s="987" customFormat="1">
      <c r="A129" s="908">
        <f>'Sch-1'!A129</f>
        <v>108</v>
      </c>
      <c r="B129" s="1070"/>
      <c r="C129" s="1070"/>
      <c r="D129" s="908"/>
      <c r="E129" s="1070"/>
      <c r="F129" s="1068" t="str">
        <f>'Sch-1'!J129</f>
        <v>RIGID TYPE TERMINAL CONNECTOR ON 245kV CT TO SUIT 4" IPS AL. TUBE</v>
      </c>
      <c r="G129" s="1070" t="str">
        <f>'Sch-1'!K129</f>
        <v>EA</v>
      </c>
      <c r="H129" s="1070">
        <f>'Sch-1'!L129</f>
        <v>6</v>
      </c>
      <c r="I129" s="1143"/>
      <c r="J129" s="1154" t="str">
        <f t="shared" si="6"/>
        <v>Included</v>
      </c>
      <c r="K129" s="1003"/>
      <c r="M129" s="285"/>
    </row>
    <row r="130" spans="1:13" s="987" customFormat="1" ht="33">
      <c r="A130" s="908">
        <f>'Sch-1'!A130</f>
        <v>109</v>
      </c>
      <c r="B130" s="1070"/>
      <c r="C130" s="1070"/>
      <c r="D130" s="908"/>
      <c r="E130" s="1070"/>
      <c r="F130" s="1068" t="str">
        <f>'Sch-1'!J130</f>
        <v>PG CLAMP TO SUIT SINGLE MOOSE ACSR ON MAIN WAYS TO SINGLE MOOSE ACSR ON BRANCH WAYS WITH 250mm SUB CONDUCTOR SPACING</v>
      </c>
      <c r="G130" s="1070" t="str">
        <f>'Sch-1'!K130</f>
        <v>EA</v>
      </c>
      <c r="H130" s="1070">
        <f>'Sch-1'!L130</f>
        <v>48</v>
      </c>
      <c r="I130" s="1143"/>
      <c r="J130" s="1154" t="str">
        <f t="shared" si="6"/>
        <v>Included</v>
      </c>
      <c r="K130" s="1003"/>
      <c r="M130" s="285"/>
    </row>
    <row r="131" spans="1:13" s="987" customFormat="1" ht="82.5">
      <c r="A131" s="908">
        <f>'Sch-1'!A131</f>
        <v>110</v>
      </c>
      <c r="B131" s="1070"/>
      <c r="C131" s="1070"/>
      <c r="D131" s="908"/>
      <c r="E131" s="1070"/>
      <c r="F131" s="1068" t="str">
        <f>'Sch-1'!J131</f>
        <v>245kV SINGLE SUSPENSION STRING INSULATOR ASSEMBLY WITH SINGLE ANCHORING POINTS SUITABLE FOR 1 No. COMPOSITE LONG ROD INSULATOR PER STRING WITH ALL HARDWARE ACCESSORIES INCLUDING CORONA RING AND DROP CLAMP SET SUITABLE FOR QUAD MOOSE ACSR BUNDLE WITH 250mm SUB-CONDUCTOR SPACING</v>
      </c>
      <c r="G131" s="1070" t="str">
        <f>'Sch-1'!K131</f>
        <v>Set</v>
      </c>
      <c r="H131" s="1070">
        <f>'Sch-1'!L131</f>
        <v>12</v>
      </c>
      <c r="I131" s="1143"/>
      <c r="J131" s="1154" t="str">
        <f t="shared" si="6"/>
        <v>Included</v>
      </c>
      <c r="K131" s="1003"/>
      <c r="M131" s="285"/>
    </row>
    <row r="132" spans="1:13" s="987" customFormat="1">
      <c r="A132" s="908">
        <f>'Sch-1'!A132</f>
        <v>111</v>
      </c>
      <c r="B132" s="1070"/>
      <c r="C132" s="1070"/>
      <c r="D132" s="908"/>
      <c r="E132" s="1070"/>
      <c r="F132" s="1068" t="str">
        <f>'Sch-1'!J132</f>
        <v>220KV BMK</v>
      </c>
      <c r="G132" s="1070" t="str">
        <f>'Sch-1'!K132</f>
        <v>EA</v>
      </c>
      <c r="H132" s="1070">
        <f>'Sch-1'!L132</f>
        <v>2</v>
      </c>
      <c r="I132" s="1143"/>
      <c r="J132" s="1154" t="str">
        <f>IF(I132=0, "Included",IF(ISERROR(H132*I132), I132, H132*I132))</f>
        <v>Included</v>
      </c>
      <c r="K132" s="1003"/>
      <c r="M132" s="285"/>
    </row>
    <row r="133" spans="1:13" s="987" customFormat="1">
      <c r="A133" s="908">
        <f>'Sch-1'!A133</f>
        <v>112</v>
      </c>
      <c r="B133" s="1070"/>
      <c r="C133" s="1070"/>
      <c r="D133" s="908"/>
      <c r="E133" s="1070"/>
      <c r="F133" s="1068" t="str">
        <f>'Sch-1'!J133</f>
        <v>220KV CT JB</v>
      </c>
      <c r="G133" s="1070" t="str">
        <f>'Sch-1'!K133</f>
        <v>EA</v>
      </c>
      <c r="H133" s="1070">
        <f>'Sch-1'!L133</f>
        <v>2</v>
      </c>
      <c r="I133" s="1143"/>
      <c r="J133" s="1154" t="str">
        <f t="shared" ref="J133" si="7">IF(I133=0, "Included",IF(ISERROR(H133*I133), I133, H133*I133))</f>
        <v>Included</v>
      </c>
      <c r="K133" s="1003"/>
      <c r="M133" s="285"/>
    </row>
    <row r="134" spans="1:13" s="987" customFormat="1">
      <c r="A134" s="908">
        <f>'Sch-1'!A134</f>
        <v>113</v>
      </c>
      <c r="B134" s="1070"/>
      <c r="C134" s="1070"/>
      <c r="D134" s="908"/>
      <c r="E134" s="1070"/>
      <c r="F134" s="1068" t="str">
        <f>'Sch-1'!J134</f>
        <v>ACSR MOOSE CONDUCTOR</v>
      </c>
      <c r="G134" s="1070" t="str">
        <f>'Sch-1'!K134</f>
        <v>MTRS.</v>
      </c>
      <c r="H134" s="1070">
        <f>'Sch-1'!L134</f>
        <v>10500</v>
      </c>
      <c r="I134" s="1143"/>
      <c r="J134" s="1154" t="str">
        <f t="shared" si="4"/>
        <v>Included</v>
      </c>
      <c r="K134" s="1003"/>
      <c r="M134" s="285"/>
    </row>
    <row r="135" spans="1:13" s="987" customFormat="1" ht="82.5">
      <c r="A135" s="908">
        <f>'Sch-1'!A135</f>
        <v>114</v>
      </c>
      <c r="B135" s="1070"/>
      <c r="C135" s="1070"/>
      <c r="D135" s="908"/>
      <c r="E135" s="1070"/>
      <c r="F135" s="1068" t="str">
        <f>'Sch-1'!J135</f>
        <v>245kV DOUBLE TENSION STRING INSULATOR ASSEMBLY WITH DOUBLE ANCHORING POINTS SUITABLE FOR 2 Nos. COMPOSITE LONG ROD INSULATOR PER STRING WITH ALL HARDWARE ACCESSORIES INCLUDING CORONA RING AND TENSION CLAMP SET SUITABLE FOR TWIN MOOSE ACSR BUNDLE WITH 250mm SUB-CONDUCTOR SPACING WITH TURN BUCKLE</v>
      </c>
      <c r="G135" s="1070" t="str">
        <f>'Sch-1'!K135</f>
        <v>Set</v>
      </c>
      <c r="H135" s="1070">
        <f>'Sch-1'!L135</f>
        <v>36</v>
      </c>
      <c r="I135" s="1143"/>
      <c r="J135" s="1154" t="str">
        <f t="shared" si="4"/>
        <v>Included</v>
      </c>
      <c r="K135" s="1003"/>
      <c r="M135" s="285"/>
    </row>
    <row r="136" spans="1:13" s="987" customFormat="1" ht="82.5">
      <c r="A136" s="908">
        <f>'Sch-1'!A136</f>
        <v>115</v>
      </c>
      <c r="B136" s="1070"/>
      <c r="C136" s="1070"/>
      <c r="D136" s="908"/>
      <c r="E136" s="1070"/>
      <c r="F136" s="1068" t="str">
        <f>'Sch-1'!J136</f>
        <v>245kV SINGLE SUSPENSION STRING INSULATOR ASSEMBLY WITH SINGLE ANCHORING POINTS SUITABLE FOR 1 No. COMPOSITE LONG ROD INSULATOR PER STRING WITH ALL HARDWARE ACCESSORIES INCLUDING CORONA RING AND THROUGH CLAMP SET SUITABLE FOR TWIN MOOSE ACSR BUNDLE WITH 250mm SUB-CONDUCTOR SPACING</v>
      </c>
      <c r="G136" s="1070" t="str">
        <f>'Sch-1'!K136</f>
        <v>Set</v>
      </c>
      <c r="H136" s="1070">
        <f>'Sch-1'!L136</f>
        <v>12</v>
      </c>
      <c r="I136" s="1143"/>
      <c r="J136" s="1154" t="str">
        <f t="shared" si="4"/>
        <v>Included</v>
      </c>
      <c r="K136" s="1003"/>
      <c r="M136" s="285"/>
    </row>
    <row r="137" spans="1:13" s="987" customFormat="1" ht="82.5">
      <c r="A137" s="908">
        <f>'Sch-1'!A137</f>
        <v>116</v>
      </c>
      <c r="B137" s="1070"/>
      <c r="C137" s="1070"/>
      <c r="D137" s="908"/>
      <c r="E137" s="1070"/>
      <c r="F137" s="1068" t="str">
        <f>'Sch-1'!J137</f>
        <v>245kV DOUBLE TENSION STRING INSULATOR ASSEMBLY WITH DOUBLE ANCHORING POINTS SUITABLE FOR 2 Nos. COMPOSITE LONG ROD INSULATOR PER STRING WITH ALL HARDWARE ACCESSORIES INCLUDING CORONA RING AND TENSION CLAMP SET SUITABLE FOR QUAD MOOSE ACSR BUNDLE WITH 250mm SUB-CONDUCTOR SPACING WITH TURN BUCKLE</v>
      </c>
      <c r="G137" s="1070" t="str">
        <f>'Sch-1'!K137</f>
        <v>Set</v>
      </c>
      <c r="H137" s="1070">
        <f>'Sch-1'!L137</f>
        <v>72</v>
      </c>
      <c r="I137" s="1143"/>
      <c r="J137" s="1154" t="str">
        <f t="shared" si="4"/>
        <v>Included</v>
      </c>
      <c r="K137" s="1003"/>
      <c r="M137" s="285"/>
    </row>
    <row r="138" spans="1:13" s="987" customFormat="1">
      <c r="A138" s="908">
        <f>'Sch-1'!A138</f>
        <v>117</v>
      </c>
      <c r="B138" s="1070"/>
      <c r="C138" s="1070"/>
      <c r="D138" s="908"/>
      <c r="E138" s="1070"/>
      <c r="F138" s="1068" t="str">
        <f>'Sch-1'!J138</f>
        <v>TERMINAL CONNECTOR ON 245 kV CVT TO SUIT TWIN MOOSE ACSR</v>
      </c>
      <c r="G138" s="1070" t="str">
        <f>'Sch-1'!K138</f>
        <v>NOS.</v>
      </c>
      <c r="H138" s="1070">
        <f>'Sch-1'!L138</f>
        <v>12</v>
      </c>
      <c r="I138" s="1143"/>
      <c r="J138" s="1154" t="str">
        <f t="shared" si="4"/>
        <v>Included</v>
      </c>
      <c r="K138" s="1003"/>
      <c r="M138" s="285"/>
    </row>
    <row r="139" spans="1:13" s="987" customFormat="1">
      <c r="A139" s="908">
        <f>'Sch-1'!A139</f>
        <v>118</v>
      </c>
      <c r="B139" s="1070"/>
      <c r="C139" s="1070"/>
      <c r="D139" s="908"/>
      <c r="E139" s="1070"/>
      <c r="F139" s="1068" t="str">
        <f>'Sch-1'!J139</f>
        <v>220KV CVT JB</v>
      </c>
      <c r="G139" s="1070" t="str">
        <f>'Sch-1'!K139</f>
        <v>NOS.</v>
      </c>
      <c r="H139" s="1070">
        <f>'Sch-1'!L139</f>
        <v>4</v>
      </c>
      <c r="I139" s="1143"/>
      <c r="J139" s="1154" t="str">
        <f t="shared" ref="J139:J156" si="8">IF(I139=0, "Included",IF(ISERROR(H139*I139), I139, H139*I139))</f>
        <v>Included</v>
      </c>
      <c r="K139" s="1003"/>
      <c r="M139" s="285"/>
    </row>
    <row r="140" spans="1:13" s="987" customFormat="1">
      <c r="A140" s="908">
        <f>'Sch-1'!A140</f>
        <v>119</v>
      </c>
      <c r="B140" s="1070"/>
      <c r="C140" s="1070"/>
      <c r="D140" s="908"/>
      <c r="E140" s="1070"/>
      <c r="F140" s="1068" t="str">
        <f>'Sch-1'!J140</f>
        <v>420kV, 3150A, 50KA, Isolator (3-phase) (Double Break) with one E/S</v>
      </c>
      <c r="G140" s="1070" t="str">
        <f>'Sch-1'!K140</f>
        <v>EA</v>
      </c>
      <c r="H140" s="1070">
        <f>'Sch-1'!L140</f>
        <v>8</v>
      </c>
      <c r="I140" s="1143"/>
      <c r="J140" s="1154" t="str">
        <f t="shared" si="8"/>
        <v>Included</v>
      </c>
      <c r="K140" s="1003"/>
      <c r="M140" s="285"/>
    </row>
    <row r="141" spans="1:13" s="987" customFormat="1">
      <c r="A141" s="908">
        <f>'Sch-1'!A141</f>
        <v>120</v>
      </c>
      <c r="B141" s="1070"/>
      <c r="C141" s="1070"/>
      <c r="D141" s="908"/>
      <c r="E141" s="1070"/>
      <c r="F141" s="1068" t="str">
        <f>'Sch-1'!J141</f>
        <v>220kV Circuit Breaker Relay Panel without Auto Reclose (with Automation)</v>
      </c>
      <c r="G141" s="1070" t="str">
        <f>'Sch-1'!K141</f>
        <v>EA</v>
      </c>
      <c r="H141" s="1070">
        <f>'Sch-1'!L141</f>
        <v>10</v>
      </c>
      <c r="I141" s="1143"/>
      <c r="J141" s="1154" t="str">
        <f t="shared" si="8"/>
        <v>Included</v>
      </c>
      <c r="K141" s="1003"/>
      <c r="M141" s="285"/>
    </row>
    <row r="142" spans="1:13" s="987" customFormat="1">
      <c r="A142" s="908">
        <f>'Sch-1'!A142</f>
        <v>121</v>
      </c>
      <c r="B142" s="1070"/>
      <c r="C142" s="1070"/>
      <c r="D142" s="908"/>
      <c r="E142" s="1070"/>
      <c r="F142" s="1068" t="str">
        <f>'Sch-1'!J142</f>
        <v>220kV Circuit Breaker Relay Panel with Auto Reclose (with Automation)</v>
      </c>
      <c r="G142" s="1070" t="str">
        <f>'Sch-1'!K142</f>
        <v>EA</v>
      </c>
      <c r="H142" s="1070">
        <f>'Sch-1'!L142</f>
        <v>8</v>
      </c>
      <c r="I142" s="1143"/>
      <c r="J142" s="1154" t="str">
        <f t="shared" si="8"/>
        <v>Included</v>
      </c>
      <c r="K142" s="1003"/>
      <c r="M142" s="285"/>
    </row>
    <row r="143" spans="1:13" s="987" customFormat="1">
      <c r="A143" s="908">
        <f>'Sch-1'!A143</f>
        <v>122</v>
      </c>
      <c r="B143" s="1070"/>
      <c r="C143" s="1070"/>
      <c r="D143" s="908"/>
      <c r="E143" s="1070"/>
      <c r="F143" s="1068" t="str">
        <f>'Sch-1'!J143</f>
        <v>220kV Line Protection Panel (with Automation)</v>
      </c>
      <c r="G143" s="1070" t="str">
        <f>'Sch-1'!K143</f>
        <v>EA</v>
      </c>
      <c r="H143" s="1070">
        <f>'Sch-1'!L143</f>
        <v>8</v>
      </c>
      <c r="I143" s="1143"/>
      <c r="J143" s="1154" t="str">
        <f t="shared" si="8"/>
        <v>Included</v>
      </c>
      <c r="K143" s="1003"/>
      <c r="M143" s="285"/>
    </row>
    <row r="144" spans="1:13" s="987" customFormat="1">
      <c r="A144" s="908">
        <f>'Sch-1'!A144</f>
        <v>123</v>
      </c>
      <c r="B144" s="1070"/>
      <c r="C144" s="1070"/>
      <c r="D144" s="908"/>
      <c r="E144" s="1070"/>
      <c r="F144" s="1068" t="str">
        <f>'Sch-1'!J144</f>
        <v xml:space="preserve"> Complete Substation automation System for 220kV bay as per Technical Specification</v>
      </c>
      <c r="G144" s="1070" t="str">
        <f>'Sch-1'!K144</f>
        <v>EA</v>
      </c>
      <c r="H144" s="1070">
        <f>'Sch-1'!L144</f>
        <v>19</v>
      </c>
      <c r="I144" s="1143"/>
      <c r="J144" s="1154" t="str">
        <f t="shared" si="8"/>
        <v>Included</v>
      </c>
      <c r="K144" s="1003"/>
      <c r="M144" s="285"/>
    </row>
    <row r="145" spans="1:13" s="987" customFormat="1">
      <c r="A145" s="908">
        <f>'Sch-1'!A145</f>
        <v>124</v>
      </c>
      <c r="B145" s="1070"/>
      <c r="C145" s="1070"/>
      <c r="D145" s="908"/>
      <c r="E145" s="1070"/>
      <c r="F145" s="1068" t="str">
        <f>'Sch-1'!J145</f>
        <v xml:space="preserve">Spares-Relay &amp; protection Panels (with automation) </v>
      </c>
      <c r="G145" s="1070" t="str">
        <f>'Sch-1'!K145</f>
        <v>LS</v>
      </c>
      <c r="H145" s="1070">
        <f>'Sch-1'!L145</f>
        <v>1</v>
      </c>
      <c r="I145" s="1143"/>
      <c r="J145" s="1154" t="str">
        <f t="shared" si="8"/>
        <v>Included</v>
      </c>
      <c r="K145" s="1003"/>
      <c r="M145" s="285"/>
    </row>
    <row r="146" spans="1:13" s="987" customFormat="1">
      <c r="A146" s="908">
        <f>'Sch-1'!A146</f>
        <v>125</v>
      </c>
      <c r="B146" s="1070"/>
      <c r="C146" s="1070"/>
      <c r="D146" s="908"/>
      <c r="E146" s="1070"/>
      <c r="F146" s="1068" t="str">
        <f>'Sch-1'!J146</f>
        <v xml:space="preserve">Spares-Substation Automation System </v>
      </c>
      <c r="G146" s="1070" t="str">
        <f>'Sch-1'!K146</f>
        <v>LS</v>
      </c>
      <c r="H146" s="1070">
        <f>'Sch-1'!L146</f>
        <v>1</v>
      </c>
      <c r="I146" s="1143"/>
      <c r="J146" s="1154" t="str">
        <f t="shared" si="8"/>
        <v>Included</v>
      </c>
      <c r="K146" s="1003"/>
      <c r="M146" s="285"/>
    </row>
    <row r="147" spans="1:13" s="987" customFormat="1">
      <c r="A147" s="908">
        <f>'Sch-1'!A147</f>
        <v>126</v>
      </c>
      <c r="B147" s="1070"/>
      <c r="C147" s="1070"/>
      <c r="D147" s="908"/>
      <c r="E147" s="1070"/>
      <c r="F147" s="1068" t="str">
        <f>'Sch-1'!J147</f>
        <v>Spare-245kV Circuit Breaker</v>
      </c>
      <c r="G147" s="1070" t="str">
        <f>'Sch-1'!K147</f>
        <v>LOT</v>
      </c>
      <c r="H147" s="1070">
        <f>'Sch-1'!L147</f>
        <v>1</v>
      </c>
      <c r="I147" s="1143"/>
      <c r="J147" s="1154" t="str">
        <f t="shared" si="8"/>
        <v>Included</v>
      </c>
      <c r="K147" s="1003"/>
      <c r="M147" s="285"/>
    </row>
    <row r="148" spans="1:13" s="987" customFormat="1">
      <c r="A148" s="908">
        <f>'Sch-1'!A148</f>
        <v>127</v>
      </c>
      <c r="B148" s="1070"/>
      <c r="C148" s="1070"/>
      <c r="D148" s="908"/>
      <c r="E148" s="1070"/>
      <c r="F148" s="1068" t="str">
        <f>'Sch-1'!J148</f>
        <v>Spare-245kV Capacitive Voltage Transformer (1- Phase)</v>
      </c>
      <c r="G148" s="1070" t="str">
        <f>'Sch-1'!K148</f>
        <v>LOT</v>
      </c>
      <c r="H148" s="1070">
        <f>'Sch-1'!L148</f>
        <v>1</v>
      </c>
      <c r="I148" s="1143"/>
      <c r="J148" s="1154" t="str">
        <f t="shared" si="8"/>
        <v>Included</v>
      </c>
      <c r="K148" s="1003"/>
      <c r="M148" s="285"/>
    </row>
    <row r="149" spans="1:13" s="987" customFormat="1">
      <c r="A149" s="908">
        <f>'Sch-1'!A149</f>
        <v>128</v>
      </c>
      <c r="B149" s="1070"/>
      <c r="C149" s="1070"/>
      <c r="D149" s="908"/>
      <c r="E149" s="1070"/>
      <c r="F149" s="1068" t="str">
        <f>'Sch-1'!J149</f>
        <v>Spare-245kV Isolator</v>
      </c>
      <c r="G149" s="1070" t="str">
        <f>'Sch-1'!K149</f>
        <v>LOT</v>
      </c>
      <c r="H149" s="1070">
        <f>'Sch-1'!L149</f>
        <v>1</v>
      </c>
      <c r="I149" s="1143"/>
      <c r="J149" s="1154" t="str">
        <f t="shared" si="8"/>
        <v>Included</v>
      </c>
      <c r="K149" s="1003"/>
      <c r="M149" s="285"/>
    </row>
    <row r="150" spans="1:13" s="987" customFormat="1">
      <c r="A150" s="908">
        <f>'Sch-1'!A150</f>
        <v>129</v>
      </c>
      <c r="B150" s="1070"/>
      <c r="C150" s="1070"/>
      <c r="D150" s="908"/>
      <c r="E150" s="1070"/>
      <c r="F150" s="1068" t="str">
        <f>'Sch-1'!J150</f>
        <v>Spare-245kV CT</v>
      </c>
      <c r="G150" s="1070" t="str">
        <f>'Sch-1'!K150</f>
        <v>LOT</v>
      </c>
      <c r="H150" s="1070">
        <f>'Sch-1'!L150</f>
        <v>1</v>
      </c>
      <c r="I150" s="1143"/>
      <c r="J150" s="1154" t="str">
        <f t="shared" si="8"/>
        <v>Included</v>
      </c>
      <c r="K150" s="1003"/>
      <c r="M150" s="285"/>
    </row>
    <row r="151" spans="1:13" s="987" customFormat="1">
      <c r="A151" s="908">
        <f>'Sch-1'!A151</f>
        <v>130</v>
      </c>
      <c r="B151" s="1070"/>
      <c r="C151" s="1070"/>
      <c r="D151" s="908"/>
      <c r="E151" s="1070"/>
      <c r="F151" s="1068" t="str">
        <f>'Sch-1'!J151</f>
        <v>Spare-216kV Surge Arrester</v>
      </c>
      <c r="G151" s="1070" t="str">
        <f>'Sch-1'!K151</f>
        <v>LOT</v>
      </c>
      <c r="H151" s="1070">
        <f>'Sch-1'!L151</f>
        <v>1</v>
      </c>
      <c r="I151" s="1143"/>
      <c r="J151" s="1154" t="str">
        <f t="shared" si="8"/>
        <v>Included</v>
      </c>
      <c r="K151" s="1003"/>
      <c r="M151" s="285"/>
    </row>
    <row r="152" spans="1:13" s="987" customFormat="1" ht="33">
      <c r="A152" s="908">
        <f>'Sch-1'!A152</f>
        <v>131</v>
      </c>
      <c r="B152" s="1070"/>
      <c r="C152" s="1070"/>
      <c r="D152" s="908"/>
      <c r="E152" s="1070"/>
      <c r="F152" s="1068" t="str">
        <f>'Sch-1'!J152</f>
        <v>1.1kV grade Control Cables (PVCinsulated) along withlugs,glands,straight joints &amp;accessories,etc.</v>
      </c>
      <c r="G152" s="1070"/>
      <c r="H152" s="1070"/>
      <c r="I152" s="1070"/>
      <c r="J152" s="1154"/>
      <c r="K152" s="1003"/>
      <c r="M152" s="285"/>
    </row>
    <row r="153" spans="1:13" s="987" customFormat="1">
      <c r="A153" s="908">
        <f>'Sch-1'!A153</f>
        <v>132</v>
      </c>
      <c r="B153" s="1070"/>
      <c r="C153" s="1070"/>
      <c r="D153" s="908"/>
      <c r="E153" s="1070"/>
      <c r="F153" s="1068" t="str">
        <f>'Sch-1'!J153</f>
        <v>1.1KV GRADE 5CX2.5 SQMM CONTROL CABLE</v>
      </c>
      <c r="G153" s="1070" t="str">
        <f>'Sch-1'!K153</f>
        <v>KM</v>
      </c>
      <c r="H153" s="1070">
        <f>'Sch-1'!L153</f>
        <v>20.5</v>
      </c>
      <c r="I153" s="1143"/>
      <c r="J153" s="1154" t="str">
        <f t="shared" si="8"/>
        <v>Included</v>
      </c>
      <c r="K153" s="1003"/>
      <c r="M153" s="285"/>
    </row>
    <row r="154" spans="1:13" s="987" customFormat="1">
      <c r="A154" s="908">
        <f>'Sch-1'!A154</f>
        <v>133</v>
      </c>
      <c r="B154" s="1070"/>
      <c r="C154" s="1070"/>
      <c r="D154" s="908"/>
      <c r="E154" s="1070"/>
      <c r="F154" s="1068" t="str">
        <f>'Sch-1'!J154</f>
        <v>1.1KV GRADE 7CX2.5 SQMM CONTROL CABLE</v>
      </c>
      <c r="G154" s="1070" t="str">
        <f>'Sch-1'!K154</f>
        <v>KM</v>
      </c>
      <c r="H154" s="1070">
        <f>'Sch-1'!L154</f>
        <v>2</v>
      </c>
      <c r="I154" s="1143"/>
      <c r="J154" s="1154" t="str">
        <f t="shared" si="8"/>
        <v>Included</v>
      </c>
      <c r="K154" s="1003"/>
      <c r="M154" s="285"/>
    </row>
    <row r="155" spans="1:13" s="987" customFormat="1">
      <c r="A155" s="908">
        <f>'Sch-1'!A155</f>
        <v>134</v>
      </c>
      <c r="B155" s="1070"/>
      <c r="C155" s="1070"/>
      <c r="D155" s="908"/>
      <c r="E155" s="1070"/>
      <c r="F155" s="1068" t="str">
        <f>'Sch-1'!J155</f>
        <v>1.1KV GRADE 10CX2.5 SQMM CONTROL CABLE</v>
      </c>
      <c r="G155" s="1070" t="str">
        <f>'Sch-1'!K155</f>
        <v>KM</v>
      </c>
      <c r="H155" s="1070">
        <f>'Sch-1'!L155</f>
        <v>3</v>
      </c>
      <c r="I155" s="1143"/>
      <c r="J155" s="1154" t="str">
        <f t="shared" si="8"/>
        <v>Included</v>
      </c>
      <c r="K155" s="1003"/>
      <c r="M155" s="285"/>
    </row>
    <row r="156" spans="1:13" s="987" customFormat="1">
      <c r="A156" s="908">
        <f>'Sch-1'!A156</f>
        <v>135</v>
      </c>
      <c r="B156" s="1070"/>
      <c r="C156" s="1070"/>
      <c r="D156" s="908"/>
      <c r="E156" s="1070"/>
      <c r="F156" s="1068" t="str">
        <f>'Sch-1'!J156</f>
        <v>1.1KV GRADE 14CX2.5 SQMM CONTROL CABLE</v>
      </c>
      <c r="G156" s="1070" t="str">
        <f>'Sch-1'!K156</f>
        <v>KM</v>
      </c>
      <c r="H156" s="1070">
        <f>'Sch-1'!L156</f>
        <v>7.5</v>
      </c>
      <c r="I156" s="1143"/>
      <c r="J156" s="1154" t="str">
        <f t="shared" si="8"/>
        <v>Included</v>
      </c>
      <c r="K156" s="1003"/>
      <c r="M156" s="285"/>
    </row>
    <row r="157" spans="1:13" s="987" customFormat="1">
      <c r="A157" s="908">
        <f>'Sch-1'!A157</f>
        <v>136</v>
      </c>
      <c r="B157" s="1070"/>
      <c r="C157" s="1070"/>
      <c r="D157" s="908"/>
      <c r="E157" s="1070"/>
      <c r="F157" s="1068" t="str">
        <f>'Sch-1'!J157</f>
        <v>1.1KV GRADE 19CX2.5 SQMM CONTROL CABLE</v>
      </c>
      <c r="G157" s="1070" t="str">
        <f>'Sch-1'!K157</f>
        <v>KM</v>
      </c>
      <c r="H157" s="1070">
        <f>'Sch-1'!L157</f>
        <v>1.5</v>
      </c>
      <c r="I157" s="1143"/>
      <c r="J157" s="1154" t="str">
        <f t="shared" ref="J157:J168" si="9">IF(I157=0, "Included",IF(ISERROR(H157*I157), I157, H157*I157))</f>
        <v>Included</v>
      </c>
      <c r="K157" s="1003"/>
      <c r="M157" s="285"/>
    </row>
    <row r="158" spans="1:13" s="987" customFormat="1">
      <c r="A158" s="908">
        <f>'Sch-1'!A158</f>
        <v>137</v>
      </c>
      <c r="B158" s="1070"/>
      <c r="C158" s="1070"/>
      <c r="D158" s="908"/>
      <c r="E158" s="1070"/>
      <c r="F158" s="1068" t="str">
        <f>'Sch-1'!J158</f>
        <v>1.1KV GRADE 27CX2.5 SQMM CONTROL CABLE</v>
      </c>
      <c r="G158" s="1070" t="str">
        <f>'Sch-1'!K158</f>
        <v>KM</v>
      </c>
      <c r="H158" s="1070">
        <f>'Sch-1'!L158</f>
        <v>1.5</v>
      </c>
      <c r="I158" s="1143"/>
      <c r="J158" s="1154" t="str">
        <f t="shared" si="9"/>
        <v>Included</v>
      </c>
      <c r="K158" s="1003"/>
      <c r="M158" s="285"/>
    </row>
    <row r="159" spans="1:13" s="987" customFormat="1" ht="33">
      <c r="A159" s="908">
        <f>'Sch-1'!A159</f>
        <v>138</v>
      </c>
      <c r="B159" s="1070"/>
      <c r="C159" s="1070"/>
      <c r="D159" s="908"/>
      <c r="E159" s="1070"/>
      <c r="F159" s="1068" t="str">
        <f>'Sch-1'!J159</f>
        <v>1.1kV grade Power Cables (PVCinsulated)along with lugs,glands,straight LS joints &amp; accessories,etc</v>
      </c>
      <c r="G159" s="1070"/>
      <c r="H159" s="1070"/>
      <c r="I159" s="1070"/>
      <c r="J159" s="1154"/>
      <c r="K159" s="1003"/>
      <c r="M159" s="285"/>
    </row>
    <row r="160" spans="1:13" s="987" customFormat="1">
      <c r="A160" s="908">
        <f>'Sch-1'!A160</f>
        <v>139</v>
      </c>
      <c r="B160" s="1070"/>
      <c r="C160" s="1070"/>
      <c r="D160" s="908"/>
      <c r="E160" s="1070"/>
      <c r="F160" s="1068" t="str">
        <f>'Sch-1'!J160</f>
        <v>1.1KV GRADE 3.5CX70 SQMM (PVC) POWER CABLE</v>
      </c>
      <c r="G160" s="1070" t="str">
        <f>'Sch-1'!K160</f>
        <v>KM</v>
      </c>
      <c r="H160" s="1070">
        <f>'Sch-1'!L160</f>
        <v>9</v>
      </c>
      <c r="I160" s="1143"/>
      <c r="J160" s="1154" t="str">
        <f t="shared" si="9"/>
        <v>Included</v>
      </c>
      <c r="K160" s="1003"/>
      <c r="M160" s="285"/>
    </row>
    <row r="161" spans="1:32" s="987" customFormat="1">
      <c r="A161" s="908">
        <f>'Sch-1'!A161</f>
        <v>140</v>
      </c>
      <c r="B161" s="1070"/>
      <c r="C161" s="1070"/>
      <c r="D161" s="908"/>
      <c r="E161" s="1070"/>
      <c r="F161" s="1068" t="str">
        <f>'Sch-1'!J161</f>
        <v>1.1KV GRADE 3.5CX35 SQMM (PVC) POWER CABLE</v>
      </c>
      <c r="G161" s="1070" t="str">
        <f>'Sch-1'!K161</f>
        <v>KM</v>
      </c>
      <c r="H161" s="1070">
        <f>'Sch-1'!L161</f>
        <v>2</v>
      </c>
      <c r="I161" s="1143"/>
      <c r="J161" s="1154" t="str">
        <f t="shared" si="9"/>
        <v>Included</v>
      </c>
      <c r="K161" s="1003"/>
      <c r="M161" s="285"/>
    </row>
    <row r="162" spans="1:32" s="987" customFormat="1">
      <c r="A162" s="908">
        <f>'Sch-1'!A162</f>
        <v>141</v>
      </c>
      <c r="B162" s="1070"/>
      <c r="C162" s="1070"/>
      <c r="D162" s="908"/>
      <c r="E162" s="1070"/>
      <c r="F162" s="1068" t="str">
        <f>'Sch-1'!J162</f>
        <v>1.1KV GRADE 4CX16 SQMM (PVC) POWER CABLE</v>
      </c>
      <c r="G162" s="1070" t="str">
        <f>'Sch-1'!K162</f>
        <v>KM</v>
      </c>
      <c r="H162" s="1070">
        <f>'Sch-1'!L162</f>
        <v>14.5</v>
      </c>
      <c r="I162" s="1143"/>
      <c r="J162" s="1154" t="str">
        <f t="shared" si="9"/>
        <v>Included</v>
      </c>
      <c r="K162" s="1003"/>
      <c r="M162" s="285"/>
    </row>
    <row r="163" spans="1:32" s="987" customFormat="1">
      <c r="A163" s="908">
        <f>'Sch-1'!A163</f>
        <v>142</v>
      </c>
      <c r="B163" s="1070"/>
      <c r="C163" s="1070"/>
      <c r="D163" s="908"/>
      <c r="E163" s="1070"/>
      <c r="F163" s="1068" t="str">
        <f>'Sch-1'!J163</f>
        <v>1.1KV Grade 2Cx6 Sqmm Armoured (PVC)Power Cable</v>
      </c>
      <c r="G163" s="1070" t="str">
        <f>'Sch-1'!K163</f>
        <v>KM</v>
      </c>
      <c r="H163" s="1070">
        <f>'Sch-1'!L163</f>
        <v>2.5</v>
      </c>
      <c r="I163" s="1143"/>
      <c r="J163" s="1154" t="str">
        <f t="shared" si="9"/>
        <v>Included</v>
      </c>
      <c r="K163" s="1003"/>
      <c r="M163" s="285"/>
    </row>
    <row r="164" spans="1:32" s="987" customFormat="1">
      <c r="A164" s="908">
        <f>'Sch-1'!A164</f>
        <v>143</v>
      </c>
      <c r="B164" s="1070"/>
      <c r="C164" s="1070"/>
      <c r="D164" s="908"/>
      <c r="E164" s="1070"/>
      <c r="F164" s="1068" t="str">
        <f>'Sch-1'!J164</f>
        <v>1.1KV Grade 4Cx6 Sqmm Armoured (PVC)Power Cable</v>
      </c>
      <c r="G164" s="1070" t="str">
        <f>'Sch-1'!K164</f>
        <v>KM</v>
      </c>
      <c r="H164" s="1070">
        <f>'Sch-1'!L164</f>
        <v>4.5</v>
      </c>
      <c r="I164" s="1143"/>
      <c r="J164" s="1154" t="str">
        <f t="shared" si="9"/>
        <v>Included</v>
      </c>
      <c r="K164" s="1003"/>
      <c r="M164" s="285"/>
    </row>
    <row r="165" spans="1:32" s="987" customFormat="1">
      <c r="A165" s="908">
        <f>'Sch-1'!A165</f>
        <v>144</v>
      </c>
      <c r="B165" s="1070"/>
      <c r="C165" s="1070"/>
      <c r="D165" s="908"/>
      <c r="E165" s="1070"/>
      <c r="F165" s="1068" t="str">
        <f>'Sch-1'!J165</f>
        <v>Air conditioning system for Switchyard Panel Room of 6m length</v>
      </c>
      <c r="G165" s="1070" t="str">
        <f>'Sch-1'!K165</f>
        <v>Set</v>
      </c>
      <c r="H165" s="1070">
        <f>'Sch-1'!L165</f>
        <v>6</v>
      </c>
      <c r="I165" s="1143"/>
      <c r="J165" s="1154" t="str">
        <f t="shared" si="9"/>
        <v>Included</v>
      </c>
      <c r="K165" s="1003"/>
      <c r="M165" s="285"/>
    </row>
    <row r="166" spans="1:32" s="987" customFormat="1">
      <c r="A166" s="908">
        <f>'Sch-1'!A166</f>
        <v>145</v>
      </c>
      <c r="B166" s="1070"/>
      <c r="C166" s="1070"/>
      <c r="D166" s="908"/>
      <c r="E166" s="1070"/>
      <c r="F166" s="1068" t="str">
        <f>'Sch-1'!J166</f>
        <v>Fire Detection and Alarm System for Switchyard Panel Room of 6 m length</v>
      </c>
      <c r="G166" s="1070" t="str">
        <f>'Sch-1'!K166</f>
        <v>Set</v>
      </c>
      <c r="H166" s="1070">
        <f>'Sch-1'!L166</f>
        <v>6</v>
      </c>
      <c r="I166" s="1143"/>
      <c r="J166" s="1154" t="str">
        <f t="shared" si="9"/>
        <v>Included</v>
      </c>
      <c r="K166" s="1003"/>
      <c r="M166" s="285"/>
    </row>
    <row r="167" spans="1:32" s="987" customFormat="1">
      <c r="A167" s="908">
        <f>'Sch-1'!A167</f>
        <v>146</v>
      </c>
      <c r="B167" s="1070"/>
      <c r="C167" s="1070"/>
      <c r="D167" s="908"/>
      <c r="E167" s="1070"/>
      <c r="F167" s="1068" t="str">
        <f>'Sch-1'!J167</f>
        <v>Illumination System for switchyard panel room of 6 m length</v>
      </c>
      <c r="G167" s="1070" t="str">
        <f>'Sch-1'!K167</f>
        <v>No</v>
      </c>
      <c r="H167" s="1070">
        <f>'Sch-1'!L167</f>
        <v>6</v>
      </c>
      <c r="I167" s="1143"/>
      <c r="J167" s="1154" t="str">
        <f t="shared" si="9"/>
        <v>Included</v>
      </c>
      <c r="K167" s="1003"/>
      <c r="M167" s="285"/>
    </row>
    <row r="168" spans="1:32" s="987" customFormat="1">
      <c r="A168" s="908">
        <f>'Sch-1'!A168</f>
        <v>147</v>
      </c>
      <c r="B168" s="1070"/>
      <c r="C168" s="1070"/>
      <c r="D168" s="908"/>
      <c r="E168" s="1070"/>
      <c r="F168" s="1068" t="str">
        <f>'Sch-1'!J168</f>
        <v>4.5 Kg CO2 type potable fire extinguisher</v>
      </c>
      <c r="G168" s="1070" t="str">
        <f>'Sch-1'!K168</f>
        <v>No</v>
      </c>
      <c r="H168" s="1070">
        <f>'Sch-1'!L168</f>
        <v>12</v>
      </c>
      <c r="I168" s="1143"/>
      <c r="J168" s="1154" t="str">
        <f t="shared" si="9"/>
        <v>Included</v>
      </c>
      <c r="K168" s="1003"/>
      <c r="M168" s="285"/>
    </row>
    <row r="169" spans="1:32" s="987" customFormat="1">
      <c r="A169" s="1310"/>
      <c r="B169" s="1310"/>
      <c r="C169" s="1310"/>
      <c r="D169" s="1310"/>
      <c r="E169" s="1310"/>
      <c r="F169" s="1310"/>
      <c r="G169" s="1310"/>
      <c r="H169" s="1310"/>
      <c r="I169" s="1310"/>
      <c r="J169" s="1310"/>
      <c r="K169" s="1003"/>
      <c r="M169" s="285"/>
    </row>
    <row r="170" spans="1:32" s="1140" customFormat="1" ht="30" customHeight="1">
      <c r="A170" s="1136"/>
      <c r="B170" s="1136"/>
      <c r="C170" s="1136"/>
      <c r="D170" s="1136"/>
      <c r="E170" s="1136"/>
      <c r="F170" s="1137" t="s">
        <v>580</v>
      </c>
      <c r="G170" s="1093"/>
      <c r="H170" s="1093"/>
      <c r="I170" s="1138"/>
      <c r="J170" s="1139">
        <f>SUM(J22:J169)</f>
        <v>0</v>
      </c>
      <c r="K170" s="185"/>
    </row>
    <row r="171" spans="1:32" ht="9" customHeight="1">
      <c r="A171" s="1004"/>
      <c r="B171" s="1004"/>
      <c r="C171" s="1004"/>
      <c r="D171" s="1004"/>
      <c r="E171" s="1004"/>
      <c r="F171" s="1005"/>
      <c r="G171" s="1006"/>
      <c r="H171" s="1094"/>
      <c r="I171" s="1007"/>
      <c r="J171" s="1008"/>
      <c r="N171" s="285"/>
      <c r="O171" s="285"/>
      <c r="P171" s="285"/>
      <c r="Q171" s="285"/>
      <c r="R171" s="285"/>
      <c r="S171" s="285"/>
      <c r="T171" s="285"/>
      <c r="U171" s="285"/>
      <c r="V171" s="285"/>
      <c r="W171" s="285"/>
      <c r="X171" s="285"/>
      <c r="Y171" s="285"/>
      <c r="Z171" s="285"/>
      <c r="AA171" s="285"/>
      <c r="AB171" s="285"/>
      <c r="AC171" s="285"/>
      <c r="AD171" s="285"/>
      <c r="AE171" s="285"/>
      <c r="AF171" s="285"/>
    </row>
    <row r="172" spans="1:32" ht="6" customHeight="1">
      <c r="A172" s="1004"/>
      <c r="B172" s="1004"/>
      <c r="C172" s="1004"/>
      <c r="D172" s="1004"/>
      <c r="E172" s="1004"/>
      <c r="F172" s="1005"/>
      <c r="G172" s="1006"/>
      <c r="H172" s="1094"/>
      <c r="I172" s="1007"/>
      <c r="J172" s="1008"/>
      <c r="N172" s="285"/>
      <c r="O172" s="285"/>
      <c r="P172" s="285"/>
      <c r="Q172" s="285"/>
      <c r="R172" s="285"/>
      <c r="S172" s="285"/>
      <c r="T172" s="285"/>
      <c r="U172" s="285"/>
      <c r="V172" s="285"/>
      <c r="W172" s="285"/>
      <c r="X172" s="285"/>
      <c r="Y172" s="285"/>
      <c r="Z172" s="285"/>
      <c r="AA172" s="285"/>
      <c r="AB172" s="285"/>
      <c r="AC172" s="285"/>
      <c r="AD172" s="285"/>
      <c r="AE172" s="285"/>
      <c r="AF172" s="285"/>
    </row>
    <row r="173" spans="1:32" ht="6.75" customHeight="1">
      <c r="A173" s="916" t="s">
        <v>483</v>
      </c>
      <c r="B173" s="916"/>
      <c r="C173" s="916"/>
      <c r="D173" s="916"/>
      <c r="E173" s="916"/>
      <c r="F173" s="876"/>
      <c r="G173" s="1006"/>
      <c r="H173" s="1094"/>
      <c r="I173" s="1007"/>
      <c r="J173" s="1008"/>
      <c r="N173" s="285"/>
      <c r="O173" s="285"/>
      <c r="P173" s="285"/>
      <c r="Q173" s="285"/>
      <c r="R173" s="285"/>
      <c r="S173" s="285"/>
      <c r="T173" s="285"/>
      <c r="U173" s="285"/>
      <c r="V173" s="285"/>
      <c r="W173" s="285"/>
      <c r="X173" s="285"/>
      <c r="Y173" s="285"/>
      <c r="Z173" s="285"/>
      <c r="AA173" s="285"/>
      <c r="AB173" s="285"/>
      <c r="AC173" s="285"/>
      <c r="AD173" s="285"/>
      <c r="AE173" s="285"/>
      <c r="AF173" s="285"/>
    </row>
    <row r="174" spans="1:32" ht="63.75" customHeight="1">
      <c r="A174" s="916"/>
      <c r="B174" s="1303" t="s">
        <v>491</v>
      </c>
      <c r="C174" s="1303"/>
      <c r="D174" s="1303"/>
      <c r="E174" s="1303"/>
      <c r="F174" s="1303"/>
      <c r="G174" s="1303"/>
      <c r="H174" s="1303"/>
      <c r="I174" s="1303"/>
      <c r="J174" s="1303"/>
      <c r="N174" s="285"/>
      <c r="O174" s="285"/>
      <c r="P174" s="285"/>
      <c r="Q174" s="285"/>
      <c r="R174" s="285"/>
      <c r="S174" s="285"/>
      <c r="T174" s="285"/>
      <c r="U174" s="285"/>
      <c r="V174" s="285"/>
      <c r="W174" s="285"/>
      <c r="X174" s="285"/>
      <c r="Y174" s="285"/>
      <c r="Z174" s="285"/>
      <c r="AA174" s="285"/>
      <c r="AB174" s="285"/>
      <c r="AC174" s="285"/>
      <c r="AD174" s="285"/>
      <c r="AE174" s="285"/>
      <c r="AF174" s="285"/>
    </row>
    <row r="175" spans="1:32">
      <c r="A175" s="1009" t="s">
        <v>481</v>
      </c>
      <c r="B175" s="1010" t="str">
        <f>'Sch-1'!B177</f>
        <v>--</v>
      </c>
      <c r="C175" s="1009"/>
      <c r="D175" s="1009"/>
      <c r="E175" s="1009"/>
      <c r="F175" s="285"/>
      <c r="G175" s="1011"/>
      <c r="H175" s="11"/>
      <c r="I175" s="285"/>
      <c r="J175" s="285"/>
      <c r="N175" s="285"/>
      <c r="O175" s="285"/>
      <c r="P175" s="285"/>
      <c r="Q175" s="285"/>
      <c r="R175" s="285"/>
      <c r="S175" s="285"/>
      <c r="T175" s="285"/>
      <c r="U175" s="285"/>
      <c r="V175" s="285"/>
      <c r="W175" s="285"/>
      <c r="X175" s="285"/>
      <c r="Y175" s="285"/>
      <c r="Z175" s="285"/>
      <c r="AA175" s="285"/>
      <c r="AB175" s="285"/>
      <c r="AC175" s="285"/>
      <c r="AD175" s="285"/>
      <c r="AE175" s="285"/>
      <c r="AF175" s="285"/>
    </row>
    <row r="176" spans="1:32" ht="27.75" customHeight="1">
      <c r="A176" s="1009" t="s">
        <v>482</v>
      </c>
      <c r="B176" s="1010" t="str">
        <f>'Sch-1'!B178</f>
        <v/>
      </c>
      <c r="C176" s="1009"/>
      <c r="D176" s="1009"/>
      <c r="E176" s="1009"/>
      <c r="F176" s="285"/>
      <c r="G176" s="978"/>
      <c r="H176" s="1304" t="s">
        <v>408</v>
      </c>
      <c r="I176" s="1304"/>
      <c r="J176" s="1012" t="str">
        <f>'Sch-1'!M178</f>
        <v/>
      </c>
      <c r="N176" s="285"/>
      <c r="O176" s="285"/>
      <c r="P176" s="285"/>
      <c r="Q176" s="285"/>
      <c r="R176" s="285"/>
      <c r="S176" s="285"/>
      <c r="T176" s="285"/>
      <c r="U176" s="285"/>
      <c r="V176" s="285"/>
      <c r="W176" s="285"/>
      <c r="X176" s="285"/>
      <c r="Y176" s="285"/>
      <c r="Z176" s="285"/>
      <c r="AA176" s="285"/>
      <c r="AB176" s="285"/>
      <c r="AC176" s="285"/>
      <c r="AD176" s="285"/>
      <c r="AE176" s="285"/>
      <c r="AF176" s="285"/>
    </row>
    <row r="177" spans="1:32" ht="14.25" customHeight="1">
      <c r="A177" s="982"/>
      <c r="B177" s="982"/>
      <c r="C177" s="982"/>
      <c r="D177" s="982"/>
      <c r="E177" s="982"/>
      <c r="F177" s="1013"/>
      <c r="G177" s="982"/>
      <c r="H177" s="1304" t="s">
        <v>409</v>
      </c>
      <c r="I177" s="1304"/>
      <c r="J177" s="1012" t="str">
        <f>'Sch-1'!M179</f>
        <v/>
      </c>
      <c r="N177" s="285"/>
      <c r="O177" s="285"/>
      <c r="P177" s="285"/>
      <c r="Q177" s="285"/>
      <c r="R177" s="285"/>
      <c r="S177" s="285"/>
      <c r="T177" s="285"/>
      <c r="U177" s="285"/>
      <c r="V177" s="285"/>
      <c r="W177" s="285"/>
      <c r="X177" s="285"/>
      <c r="Y177" s="285"/>
      <c r="Z177" s="285"/>
      <c r="AA177" s="285"/>
      <c r="AB177" s="285"/>
      <c r="AC177" s="285"/>
      <c r="AD177" s="285"/>
      <c r="AE177" s="285"/>
      <c r="AF177" s="285"/>
    </row>
    <row r="178" spans="1:32" ht="10.5" customHeight="1">
      <c r="A178" s="916"/>
      <c r="B178" s="916"/>
      <c r="C178" s="916"/>
      <c r="D178" s="916"/>
      <c r="E178" s="916"/>
      <c r="F178" s="900"/>
      <c r="G178" s="1011"/>
      <c r="H178" s="11"/>
      <c r="I178" s="285"/>
      <c r="J178" s="285"/>
      <c r="N178" s="285"/>
      <c r="O178" s="285"/>
      <c r="P178" s="285"/>
      <c r="Q178" s="285"/>
      <c r="R178" s="285"/>
      <c r="S178" s="285"/>
      <c r="T178" s="285"/>
      <c r="U178" s="285"/>
      <c r="V178" s="285"/>
      <c r="W178" s="285"/>
      <c r="X178" s="285"/>
      <c r="Y178" s="285"/>
      <c r="Z178" s="285"/>
      <c r="AA178" s="285"/>
      <c r="AB178" s="285"/>
      <c r="AC178" s="285"/>
      <c r="AD178" s="285"/>
      <c r="AE178" s="285"/>
      <c r="AF178" s="285"/>
    </row>
    <row r="216" spans="1:32">
      <c r="A216" s="1014"/>
      <c r="B216" s="1014"/>
      <c r="C216" s="1014"/>
      <c r="D216" s="1014"/>
      <c r="E216" s="1014"/>
      <c r="F216" s="1015"/>
      <c r="G216" s="1014"/>
      <c r="H216" s="1095"/>
      <c r="I216" s="1014"/>
      <c r="J216" s="1014"/>
      <c r="K216" s="285"/>
      <c r="N216" s="285"/>
      <c r="O216" s="285"/>
      <c r="P216" s="285"/>
      <c r="Q216" s="285"/>
      <c r="R216" s="285"/>
      <c r="S216" s="285"/>
      <c r="T216" s="285"/>
      <c r="U216" s="285"/>
      <c r="V216" s="285"/>
      <c r="W216" s="285"/>
      <c r="X216" s="285"/>
      <c r="Y216" s="285"/>
      <c r="Z216" s="285"/>
      <c r="AA216" s="285"/>
      <c r="AB216" s="285"/>
      <c r="AC216" s="285"/>
      <c r="AD216" s="285"/>
      <c r="AE216" s="285"/>
      <c r="AF216" s="285"/>
    </row>
    <row r="217" spans="1:32">
      <c r="A217" s="1014"/>
      <c r="B217" s="1014"/>
      <c r="C217" s="1014"/>
      <c r="D217" s="1014"/>
      <c r="E217" s="1014"/>
      <c r="F217" s="1015"/>
      <c r="G217" s="1014"/>
      <c r="H217" s="1095"/>
      <c r="I217" s="1014"/>
      <c r="J217" s="1014"/>
      <c r="K217" s="285"/>
      <c r="N217" s="285"/>
      <c r="O217" s="285"/>
      <c r="P217" s="285"/>
      <c r="Q217" s="285"/>
      <c r="R217" s="285"/>
      <c r="S217" s="285"/>
      <c r="T217" s="285"/>
      <c r="U217" s="285"/>
      <c r="V217" s="285"/>
      <c r="W217" s="285"/>
      <c r="X217" s="285"/>
      <c r="Y217" s="285"/>
      <c r="Z217" s="285"/>
      <c r="AA217" s="285"/>
      <c r="AB217" s="285"/>
      <c r="AC217" s="285"/>
      <c r="AD217" s="285"/>
      <c r="AE217" s="285"/>
      <c r="AF217" s="285"/>
    </row>
    <row r="218" spans="1:32">
      <c r="A218" s="1014"/>
      <c r="B218" s="1014"/>
      <c r="C218" s="1014"/>
      <c r="D218" s="1014"/>
      <c r="E218" s="1014"/>
      <c r="F218" s="1015"/>
      <c r="G218" s="1014"/>
      <c r="H218" s="1095"/>
      <c r="I218" s="1014"/>
      <c r="J218" s="1014"/>
      <c r="K218" s="285"/>
      <c r="N218" s="285"/>
      <c r="O218" s="285"/>
      <c r="P218" s="285"/>
      <c r="Q218" s="285"/>
      <c r="R218" s="285"/>
      <c r="S218" s="285"/>
      <c r="T218" s="285"/>
      <c r="U218" s="285"/>
      <c r="V218" s="285"/>
      <c r="W218" s="285"/>
      <c r="X218" s="285"/>
      <c r="Y218" s="285"/>
      <c r="Z218" s="285"/>
      <c r="AA218" s="285"/>
      <c r="AB218" s="285"/>
      <c r="AC218" s="285"/>
      <c r="AD218" s="285"/>
      <c r="AE218" s="285"/>
      <c r="AF218" s="285"/>
    </row>
    <row r="219" spans="1:32">
      <c r="A219" s="1014"/>
      <c r="B219" s="1014"/>
      <c r="C219" s="1014"/>
      <c r="D219" s="1014"/>
      <c r="E219" s="1014"/>
      <c r="F219" s="1015"/>
      <c r="G219" s="1014"/>
      <c r="H219" s="1095"/>
      <c r="I219" s="1014"/>
      <c r="J219" s="1014"/>
      <c r="K219" s="285"/>
      <c r="N219" s="285"/>
      <c r="O219" s="285"/>
      <c r="P219" s="285"/>
      <c r="Q219" s="285"/>
      <c r="R219" s="285"/>
      <c r="S219" s="285"/>
      <c r="T219" s="285"/>
      <c r="U219" s="285"/>
      <c r="V219" s="285"/>
      <c r="W219" s="285"/>
      <c r="X219" s="285"/>
      <c r="Y219" s="285"/>
      <c r="Z219" s="285"/>
      <c r="AA219" s="285"/>
      <c r="AB219" s="285"/>
      <c r="AC219" s="285"/>
      <c r="AD219" s="285"/>
      <c r="AE219" s="285"/>
      <c r="AF219" s="285"/>
    </row>
    <row r="220" spans="1:32">
      <c r="A220" s="1014"/>
      <c r="B220" s="1014"/>
      <c r="C220" s="1014"/>
      <c r="D220" s="1014"/>
      <c r="E220" s="1014"/>
      <c r="F220" s="1015"/>
      <c r="G220" s="1014"/>
      <c r="H220" s="1095"/>
      <c r="I220" s="1014"/>
      <c r="J220" s="1014"/>
      <c r="K220" s="285"/>
      <c r="N220" s="285"/>
      <c r="O220" s="285"/>
      <c r="P220" s="285"/>
      <c r="Q220" s="285"/>
      <c r="R220" s="285"/>
      <c r="S220" s="285"/>
      <c r="T220" s="285"/>
      <c r="U220" s="285"/>
      <c r="V220" s="285"/>
      <c r="W220" s="285"/>
      <c r="X220" s="285"/>
      <c r="Y220" s="285"/>
      <c r="Z220" s="285"/>
      <c r="AA220" s="285"/>
      <c r="AB220" s="285"/>
      <c r="AC220" s="285"/>
      <c r="AD220" s="285"/>
      <c r="AE220" s="285"/>
      <c r="AF220" s="285"/>
    </row>
    <row r="221" spans="1:32">
      <c r="A221" s="1014"/>
      <c r="B221" s="1014"/>
      <c r="C221" s="1014"/>
      <c r="D221" s="1014"/>
      <c r="E221" s="1014"/>
      <c r="F221" s="1015"/>
      <c r="G221" s="1014"/>
      <c r="H221" s="1095"/>
      <c r="I221" s="1014"/>
      <c r="J221" s="1014"/>
      <c r="K221" s="285"/>
      <c r="N221" s="285"/>
      <c r="O221" s="285"/>
      <c r="P221" s="285"/>
      <c r="Q221" s="285"/>
      <c r="R221" s="285"/>
      <c r="S221" s="285"/>
      <c r="T221" s="285"/>
      <c r="U221" s="285"/>
      <c r="V221" s="285"/>
      <c r="W221" s="285"/>
      <c r="X221" s="285"/>
      <c r="Y221" s="285"/>
      <c r="Z221" s="285"/>
      <c r="AA221" s="285"/>
      <c r="AB221" s="285"/>
      <c r="AC221" s="285"/>
      <c r="AD221" s="285"/>
      <c r="AE221" s="285"/>
      <c r="AF221" s="285"/>
    </row>
    <row r="222" spans="1:32">
      <c r="A222" s="1014"/>
      <c r="B222" s="1014"/>
      <c r="C222" s="1014"/>
      <c r="D222" s="1014"/>
      <c r="E222" s="1014"/>
      <c r="F222" s="1015"/>
      <c r="G222" s="1014"/>
      <c r="H222" s="1095"/>
      <c r="I222" s="1014"/>
      <c r="J222" s="1014"/>
      <c r="K222" s="285"/>
      <c r="N222" s="285"/>
      <c r="O222" s="285"/>
      <c r="P222" s="285"/>
      <c r="Q222" s="285"/>
      <c r="R222" s="285"/>
      <c r="S222" s="285"/>
      <c r="T222" s="285"/>
      <c r="U222" s="285"/>
      <c r="V222" s="285"/>
      <c r="W222" s="285"/>
      <c r="X222" s="285"/>
      <c r="Y222" s="285"/>
      <c r="Z222" s="285"/>
      <c r="AA222" s="285"/>
      <c r="AB222" s="285"/>
      <c r="AC222" s="285"/>
      <c r="AD222" s="285"/>
      <c r="AE222" s="285"/>
      <c r="AF222" s="285"/>
    </row>
    <row r="223" spans="1:32">
      <c r="A223" s="1014"/>
      <c r="B223" s="1014"/>
      <c r="C223" s="1014"/>
      <c r="D223" s="1014"/>
      <c r="E223" s="1014"/>
      <c r="F223" s="1015"/>
      <c r="G223" s="1014"/>
      <c r="H223" s="1095"/>
      <c r="I223" s="1014"/>
      <c r="J223" s="1014"/>
      <c r="K223" s="285"/>
      <c r="N223" s="285"/>
      <c r="O223" s="285"/>
      <c r="P223" s="285"/>
      <c r="Q223" s="285"/>
      <c r="R223" s="285"/>
      <c r="S223" s="285"/>
      <c r="T223" s="285"/>
      <c r="U223" s="285"/>
      <c r="V223" s="285"/>
      <c r="W223" s="285"/>
      <c r="X223" s="285"/>
      <c r="Y223" s="285"/>
      <c r="Z223" s="285"/>
      <c r="AA223" s="285"/>
      <c r="AB223" s="285"/>
      <c r="AC223" s="285"/>
      <c r="AD223" s="285"/>
      <c r="AE223" s="285"/>
      <c r="AF223" s="285"/>
    </row>
    <row r="224" spans="1:32">
      <c r="A224" s="1014"/>
      <c r="B224" s="1014"/>
      <c r="C224" s="1014"/>
      <c r="D224" s="1014"/>
      <c r="E224" s="1014"/>
      <c r="F224" s="1015"/>
      <c r="G224" s="1014"/>
      <c r="H224" s="1095"/>
      <c r="I224" s="1014"/>
      <c r="J224" s="1014"/>
      <c r="K224" s="285"/>
      <c r="N224" s="285"/>
      <c r="O224" s="285"/>
      <c r="P224" s="285"/>
      <c r="Q224" s="285"/>
      <c r="R224" s="285"/>
      <c r="S224" s="285"/>
      <c r="T224" s="285"/>
      <c r="U224" s="285"/>
      <c r="V224" s="285"/>
      <c r="W224" s="285"/>
      <c r="X224" s="285"/>
      <c r="Y224" s="285"/>
      <c r="Z224" s="285"/>
      <c r="AA224" s="285"/>
      <c r="AB224" s="285"/>
      <c r="AC224" s="285"/>
      <c r="AD224" s="285"/>
      <c r="AE224" s="285"/>
      <c r="AF224" s="285"/>
    </row>
    <row r="225" spans="1:32">
      <c r="A225" s="1014"/>
      <c r="B225" s="1014"/>
      <c r="C225" s="1014"/>
      <c r="D225" s="1014"/>
      <c r="E225" s="1014"/>
      <c r="F225" s="1015"/>
      <c r="G225" s="1014"/>
      <c r="H225" s="1095"/>
      <c r="I225" s="1014"/>
      <c r="J225" s="1014"/>
      <c r="K225" s="285"/>
      <c r="N225" s="285"/>
      <c r="O225" s="285"/>
      <c r="P225" s="285"/>
      <c r="Q225" s="285"/>
      <c r="R225" s="285"/>
      <c r="S225" s="285"/>
      <c r="T225" s="285"/>
      <c r="U225" s="285"/>
      <c r="V225" s="285"/>
      <c r="W225" s="285"/>
      <c r="X225" s="285"/>
      <c r="Y225" s="285"/>
      <c r="Z225" s="285"/>
      <c r="AA225" s="285"/>
      <c r="AB225" s="285"/>
      <c r="AC225" s="285"/>
      <c r="AD225" s="285"/>
      <c r="AE225" s="285"/>
      <c r="AF225" s="285"/>
    </row>
    <row r="226" spans="1:32">
      <c r="A226" s="1014"/>
      <c r="B226" s="1014"/>
      <c r="C226" s="1014"/>
      <c r="D226" s="1014"/>
      <c r="E226" s="1014"/>
      <c r="F226" s="1015"/>
      <c r="G226" s="1014"/>
      <c r="H226" s="1095"/>
      <c r="I226" s="1014"/>
      <c r="J226" s="1014"/>
      <c r="K226" s="285"/>
      <c r="N226" s="285"/>
      <c r="O226" s="285"/>
      <c r="P226" s="285"/>
      <c r="Q226" s="285"/>
      <c r="R226" s="285"/>
      <c r="S226" s="285"/>
      <c r="T226" s="285"/>
      <c r="U226" s="285"/>
      <c r="V226" s="285"/>
      <c r="W226" s="285"/>
      <c r="X226" s="285"/>
      <c r="Y226" s="285"/>
      <c r="Z226" s="285"/>
      <c r="AA226" s="285"/>
      <c r="AB226" s="285"/>
      <c r="AC226" s="285"/>
      <c r="AD226" s="285"/>
      <c r="AE226" s="285"/>
      <c r="AF226" s="285"/>
    </row>
    <row r="227" spans="1:32">
      <c r="A227" s="1014"/>
      <c r="B227" s="1014"/>
      <c r="C227" s="1014"/>
      <c r="D227" s="1014"/>
      <c r="E227" s="1014"/>
      <c r="F227" s="1015"/>
      <c r="G227" s="1014"/>
      <c r="H227" s="1095"/>
      <c r="I227" s="1014"/>
      <c r="J227" s="1014"/>
      <c r="K227" s="285"/>
      <c r="N227" s="285"/>
      <c r="O227" s="285"/>
      <c r="P227" s="285"/>
      <c r="Q227" s="285"/>
      <c r="R227" s="285"/>
      <c r="S227" s="285"/>
      <c r="T227" s="285"/>
      <c r="U227" s="285"/>
      <c r="V227" s="285"/>
      <c r="W227" s="285"/>
      <c r="X227" s="285"/>
      <c r="Y227" s="285"/>
      <c r="Z227" s="285"/>
      <c r="AA227" s="285"/>
      <c r="AB227" s="285"/>
      <c r="AC227" s="285"/>
      <c r="AD227" s="285"/>
      <c r="AE227" s="285"/>
      <c r="AF227" s="285"/>
    </row>
    <row r="228" spans="1:32">
      <c r="A228" s="1014"/>
      <c r="B228" s="1014"/>
      <c r="C228" s="1014"/>
      <c r="D228" s="1014"/>
      <c r="E228" s="1014"/>
      <c r="F228" s="1015"/>
      <c r="G228" s="1014"/>
      <c r="H228" s="1095"/>
      <c r="I228" s="1014"/>
      <c r="J228" s="1014"/>
      <c r="K228" s="285"/>
      <c r="N228" s="285"/>
      <c r="O228" s="285"/>
      <c r="P228" s="285"/>
      <c r="Q228" s="285"/>
      <c r="R228" s="285"/>
      <c r="S228" s="285"/>
      <c r="T228" s="285"/>
      <c r="U228" s="285"/>
      <c r="V228" s="285"/>
      <c r="W228" s="285"/>
      <c r="X228" s="285"/>
      <c r="Y228" s="285"/>
      <c r="Z228" s="285"/>
      <c r="AA228" s="285"/>
      <c r="AB228" s="285"/>
      <c r="AC228" s="285"/>
      <c r="AD228" s="285"/>
      <c r="AE228" s="285"/>
      <c r="AF228" s="285"/>
    </row>
    <row r="229" spans="1:32">
      <c r="A229" s="1014"/>
      <c r="B229" s="1014"/>
      <c r="C229" s="1014"/>
      <c r="D229" s="1014"/>
      <c r="E229" s="1014"/>
      <c r="F229" s="1015"/>
      <c r="G229" s="1014"/>
      <c r="H229" s="1095"/>
      <c r="I229" s="1014"/>
      <c r="J229" s="1014"/>
      <c r="K229" s="285"/>
      <c r="N229" s="285"/>
      <c r="O229" s="285"/>
      <c r="P229" s="285"/>
      <c r="Q229" s="285"/>
      <c r="R229" s="285"/>
      <c r="S229" s="285"/>
      <c r="T229" s="285"/>
      <c r="U229" s="285"/>
      <c r="V229" s="285"/>
      <c r="W229" s="285"/>
      <c r="X229" s="285"/>
      <c r="Y229" s="285"/>
      <c r="Z229" s="285"/>
      <c r="AA229" s="285"/>
      <c r="AB229" s="285"/>
      <c r="AC229" s="285"/>
      <c r="AD229" s="285"/>
      <c r="AE229" s="285"/>
      <c r="AF229" s="285"/>
    </row>
    <row r="230" spans="1:32">
      <c r="A230" s="1014"/>
      <c r="B230" s="1014"/>
      <c r="C230" s="1014"/>
      <c r="D230" s="1014"/>
      <c r="E230" s="1014"/>
      <c r="F230" s="1015"/>
      <c r="G230" s="1014"/>
      <c r="H230" s="1095"/>
      <c r="I230" s="1014"/>
      <c r="J230" s="1014"/>
      <c r="K230" s="285"/>
      <c r="N230" s="285"/>
      <c r="O230" s="285"/>
      <c r="P230" s="285"/>
      <c r="Q230" s="285"/>
      <c r="R230" s="285"/>
      <c r="S230" s="285"/>
      <c r="T230" s="285"/>
      <c r="U230" s="285"/>
      <c r="V230" s="285"/>
      <c r="W230" s="285"/>
      <c r="X230" s="285"/>
      <c r="Y230" s="285"/>
      <c r="Z230" s="285"/>
      <c r="AA230" s="285"/>
      <c r="AB230" s="285"/>
      <c r="AC230" s="285"/>
      <c r="AD230" s="285"/>
      <c r="AE230" s="285"/>
      <c r="AF230" s="285"/>
    </row>
    <row r="231" spans="1:32">
      <c r="A231" s="1014"/>
      <c r="B231" s="1014"/>
      <c r="C231" s="1014"/>
      <c r="D231" s="1014"/>
      <c r="E231" s="1014"/>
      <c r="F231" s="1015"/>
      <c r="G231" s="1014"/>
      <c r="H231" s="1095"/>
      <c r="I231" s="1014"/>
      <c r="J231" s="1014"/>
      <c r="K231" s="285"/>
      <c r="N231" s="285"/>
      <c r="O231" s="285"/>
      <c r="P231" s="285"/>
      <c r="Q231" s="285"/>
      <c r="R231" s="285"/>
      <c r="S231" s="285"/>
      <c r="T231" s="285"/>
      <c r="U231" s="285"/>
      <c r="V231" s="285"/>
      <c r="W231" s="285"/>
      <c r="X231" s="285"/>
      <c r="Y231" s="285"/>
      <c r="Z231" s="285"/>
      <c r="AA231" s="285"/>
      <c r="AB231" s="285"/>
      <c r="AC231" s="285"/>
      <c r="AD231" s="285"/>
      <c r="AE231" s="285"/>
      <c r="AF231" s="285"/>
    </row>
    <row r="232" spans="1:32">
      <c r="A232" s="1014"/>
      <c r="B232" s="1014"/>
      <c r="C232" s="1014"/>
      <c r="D232" s="1014"/>
      <c r="E232" s="1014"/>
      <c r="F232" s="1015"/>
      <c r="G232" s="1014"/>
      <c r="H232" s="1095"/>
      <c r="I232" s="1014"/>
      <c r="J232" s="1014"/>
      <c r="K232" s="285"/>
      <c r="N232" s="285"/>
      <c r="O232" s="285"/>
      <c r="P232" s="285"/>
      <c r="Q232" s="285"/>
      <c r="R232" s="285"/>
      <c r="S232" s="285"/>
      <c r="T232" s="285"/>
      <c r="U232" s="285"/>
      <c r="V232" s="285"/>
      <c r="W232" s="285"/>
      <c r="X232" s="285"/>
      <c r="Y232" s="285"/>
      <c r="Z232" s="285"/>
      <c r="AA232" s="285"/>
      <c r="AB232" s="285"/>
      <c r="AC232" s="285"/>
      <c r="AD232" s="285"/>
      <c r="AE232" s="285"/>
      <c r="AF232" s="285"/>
    </row>
    <row r="233" spans="1:32">
      <c r="A233" s="1014"/>
      <c r="B233" s="1014"/>
      <c r="C233" s="1014"/>
      <c r="D233" s="1014"/>
      <c r="E233" s="1014"/>
      <c r="F233" s="1015"/>
      <c r="G233" s="1014"/>
      <c r="H233" s="1095"/>
      <c r="I233" s="1014"/>
      <c r="J233" s="1014"/>
      <c r="K233" s="285"/>
      <c r="N233" s="285"/>
      <c r="O233" s="285"/>
      <c r="P233" s="285"/>
      <c r="Q233" s="285"/>
      <c r="R233" s="285"/>
      <c r="S233" s="285"/>
      <c r="T233" s="285"/>
      <c r="U233" s="285"/>
      <c r="V233" s="285"/>
      <c r="W233" s="285"/>
      <c r="X233" s="285"/>
      <c r="Y233" s="285"/>
      <c r="Z233" s="285"/>
      <c r="AA233" s="285"/>
      <c r="AB233" s="285"/>
      <c r="AC233" s="285"/>
      <c r="AD233" s="285"/>
      <c r="AE233" s="285"/>
      <c r="AF233" s="285"/>
    </row>
    <row r="234" spans="1:32">
      <c r="A234" s="1014"/>
      <c r="B234" s="1014"/>
      <c r="C234" s="1014"/>
      <c r="D234" s="1014"/>
      <c r="E234" s="1014"/>
      <c r="F234" s="1015"/>
      <c r="G234" s="1014"/>
      <c r="H234" s="1095"/>
      <c r="I234" s="1014"/>
      <c r="J234" s="1014"/>
      <c r="K234" s="285"/>
      <c r="N234" s="285"/>
      <c r="O234" s="285"/>
      <c r="P234" s="285"/>
      <c r="Q234" s="285"/>
      <c r="R234" s="285"/>
      <c r="S234" s="285"/>
      <c r="T234" s="285"/>
      <c r="U234" s="285"/>
      <c r="V234" s="285"/>
      <c r="W234" s="285"/>
      <c r="X234" s="285"/>
      <c r="Y234" s="285"/>
      <c r="Z234" s="285"/>
      <c r="AA234" s="285"/>
      <c r="AB234" s="285"/>
      <c r="AC234" s="285"/>
      <c r="AD234" s="285"/>
      <c r="AE234" s="285"/>
      <c r="AF234" s="285"/>
    </row>
    <row r="235" spans="1:32">
      <c r="A235" s="1014"/>
      <c r="B235" s="1014"/>
      <c r="C235" s="1014"/>
      <c r="D235" s="1014"/>
      <c r="E235" s="1014"/>
      <c r="F235" s="1015"/>
      <c r="G235" s="1014"/>
      <c r="H235" s="1095"/>
      <c r="I235" s="1014"/>
      <c r="J235" s="1014"/>
      <c r="K235" s="285"/>
      <c r="N235" s="285"/>
      <c r="O235" s="285"/>
      <c r="P235" s="285"/>
      <c r="Q235" s="285"/>
      <c r="R235" s="285"/>
      <c r="S235" s="285"/>
      <c r="T235" s="285"/>
      <c r="U235" s="285"/>
      <c r="V235" s="285"/>
      <c r="W235" s="285"/>
      <c r="X235" s="285"/>
      <c r="Y235" s="285"/>
      <c r="Z235" s="285"/>
      <c r="AA235" s="285"/>
      <c r="AB235" s="285"/>
      <c r="AC235" s="285"/>
      <c r="AD235" s="285"/>
      <c r="AE235" s="285"/>
      <c r="AF235" s="285"/>
    </row>
    <row r="236" spans="1:32">
      <c r="A236" s="1014"/>
      <c r="B236" s="1014"/>
      <c r="C236" s="1014"/>
      <c r="D236" s="1014"/>
      <c r="E236" s="1014"/>
      <c r="F236" s="1015"/>
      <c r="G236" s="1014"/>
      <c r="H236" s="1095"/>
      <c r="I236" s="1014"/>
      <c r="J236" s="1014"/>
      <c r="K236" s="285"/>
      <c r="N236" s="285"/>
      <c r="O236" s="285"/>
      <c r="P236" s="285"/>
      <c r="Q236" s="285"/>
      <c r="R236" s="285"/>
      <c r="S236" s="285"/>
      <c r="T236" s="285"/>
      <c r="U236" s="285"/>
      <c r="V236" s="285"/>
      <c r="W236" s="285"/>
      <c r="X236" s="285"/>
      <c r="Y236" s="285"/>
      <c r="Z236" s="285"/>
      <c r="AA236" s="285"/>
      <c r="AB236" s="285"/>
      <c r="AC236" s="285"/>
      <c r="AD236" s="285"/>
      <c r="AE236" s="285"/>
      <c r="AF236" s="285"/>
    </row>
    <row r="237" spans="1:32">
      <c r="A237" s="1014"/>
      <c r="B237" s="1014"/>
      <c r="C237" s="1014"/>
      <c r="D237" s="1014"/>
      <c r="E237" s="1014"/>
      <c r="F237" s="1015"/>
      <c r="G237" s="1014"/>
      <c r="H237" s="1095"/>
      <c r="I237" s="1014"/>
      <c r="J237" s="1014"/>
      <c r="K237" s="285"/>
      <c r="N237" s="285"/>
      <c r="O237" s="285"/>
      <c r="P237" s="285"/>
      <c r="Q237" s="285"/>
      <c r="R237" s="285"/>
      <c r="S237" s="285"/>
      <c r="T237" s="285"/>
      <c r="U237" s="285"/>
      <c r="V237" s="285"/>
      <c r="W237" s="285"/>
      <c r="X237" s="285"/>
      <c r="Y237" s="285"/>
      <c r="Z237" s="285"/>
      <c r="AA237" s="285"/>
      <c r="AB237" s="285"/>
      <c r="AC237" s="285"/>
      <c r="AD237" s="285"/>
      <c r="AE237" s="285"/>
      <c r="AF237" s="285"/>
    </row>
    <row r="238" spans="1:32">
      <c r="A238" s="1014"/>
      <c r="B238" s="1014"/>
      <c r="C238" s="1014"/>
      <c r="D238" s="1014"/>
      <c r="E238" s="1014"/>
      <c r="F238" s="1015"/>
      <c r="G238" s="1014"/>
      <c r="H238" s="1095"/>
      <c r="I238" s="1014"/>
      <c r="J238" s="1014"/>
      <c r="K238" s="285"/>
      <c r="N238" s="285"/>
      <c r="O238" s="285"/>
      <c r="P238" s="285"/>
      <c r="Q238" s="285"/>
      <c r="R238" s="285"/>
      <c r="S238" s="285"/>
      <c r="T238" s="285"/>
      <c r="U238" s="285"/>
      <c r="V238" s="285"/>
      <c r="W238" s="285"/>
      <c r="X238" s="285"/>
      <c r="Y238" s="285"/>
      <c r="Z238" s="285"/>
      <c r="AA238" s="285"/>
      <c r="AB238" s="285"/>
      <c r="AC238" s="285"/>
      <c r="AD238" s="285"/>
      <c r="AE238" s="285"/>
      <c r="AF238" s="285"/>
    </row>
    <row r="239" spans="1:32">
      <c r="A239" s="1014"/>
      <c r="B239" s="1014"/>
      <c r="C239" s="1014"/>
      <c r="D239" s="1014"/>
      <c r="E239" s="1014"/>
      <c r="F239" s="1016"/>
      <c r="G239" s="1014"/>
      <c r="H239" s="1095"/>
      <c r="I239" s="1017"/>
      <c r="J239" s="1017"/>
      <c r="K239" s="285"/>
      <c r="N239" s="285"/>
      <c r="O239" s="285"/>
      <c r="P239" s="285"/>
      <c r="Q239" s="285"/>
      <c r="R239" s="285"/>
      <c r="S239" s="285"/>
      <c r="T239" s="285"/>
      <c r="U239" s="285"/>
      <c r="V239" s="285"/>
      <c r="W239" s="285"/>
      <c r="X239" s="285"/>
      <c r="Y239" s="285"/>
      <c r="Z239" s="285"/>
      <c r="AA239" s="285"/>
      <c r="AB239" s="285"/>
      <c r="AC239" s="285"/>
      <c r="AD239" s="285"/>
      <c r="AE239" s="285"/>
      <c r="AF239" s="285"/>
    </row>
    <row r="240" spans="1:32">
      <c r="A240" s="1014"/>
      <c r="B240" s="1014"/>
      <c r="C240" s="1014"/>
      <c r="D240" s="1014"/>
      <c r="E240" s="1014"/>
      <c r="F240" s="1016"/>
      <c r="G240" s="1014"/>
      <c r="H240" s="1095"/>
      <c r="I240" s="1017"/>
      <c r="J240" s="1017"/>
      <c r="K240" s="285"/>
      <c r="N240" s="285"/>
      <c r="O240" s="285"/>
      <c r="P240" s="285"/>
      <c r="Q240" s="285"/>
      <c r="R240" s="285"/>
      <c r="S240" s="285"/>
      <c r="T240" s="285"/>
      <c r="U240" s="285"/>
      <c r="V240" s="285"/>
      <c r="W240" s="285"/>
      <c r="X240" s="285"/>
      <c r="Y240" s="285"/>
      <c r="Z240" s="285"/>
      <c r="AA240" s="285"/>
      <c r="AB240" s="285"/>
      <c r="AC240" s="285"/>
      <c r="AD240" s="285"/>
      <c r="AE240" s="285"/>
      <c r="AF240" s="285"/>
    </row>
    <row r="241" spans="1:32">
      <c r="A241" s="1014"/>
      <c r="B241" s="1014"/>
      <c r="C241" s="1014"/>
      <c r="D241" s="1014"/>
      <c r="E241" s="1014"/>
      <c r="F241" s="1016"/>
      <c r="G241" s="1014"/>
      <c r="H241" s="1095"/>
      <c r="I241" s="1017"/>
      <c r="J241" s="1017"/>
      <c r="K241" s="285"/>
      <c r="N241" s="285"/>
      <c r="O241" s="285"/>
      <c r="P241" s="285"/>
      <c r="Q241" s="285"/>
      <c r="R241" s="285"/>
      <c r="S241" s="285"/>
      <c r="T241" s="285"/>
      <c r="U241" s="285"/>
      <c r="V241" s="285"/>
      <c r="W241" s="285"/>
      <c r="X241" s="285"/>
      <c r="Y241" s="285"/>
      <c r="Z241" s="285"/>
      <c r="AA241" s="285"/>
      <c r="AB241" s="285"/>
      <c r="AC241" s="285"/>
      <c r="AD241" s="285"/>
      <c r="AE241" s="285"/>
      <c r="AF241" s="285"/>
    </row>
    <row r="242" spans="1:32">
      <c r="A242" s="1014"/>
      <c r="B242" s="1014"/>
      <c r="C242" s="1014"/>
      <c r="D242" s="1014"/>
      <c r="E242" s="1014"/>
      <c r="F242" s="1016"/>
      <c r="G242" s="1014"/>
      <c r="H242" s="1095"/>
      <c r="I242" s="1017"/>
      <c r="J242" s="1017"/>
      <c r="K242" s="285"/>
      <c r="N242" s="285"/>
      <c r="O242" s="285"/>
      <c r="P242" s="285"/>
      <c r="Q242" s="285"/>
      <c r="R242" s="285"/>
      <c r="S242" s="285"/>
      <c r="T242" s="285"/>
      <c r="U242" s="285"/>
      <c r="V242" s="285"/>
      <c r="W242" s="285"/>
      <c r="X242" s="285"/>
      <c r="Y242" s="285"/>
      <c r="Z242" s="285"/>
      <c r="AA242" s="285"/>
      <c r="AB242" s="285"/>
      <c r="AC242" s="285"/>
      <c r="AD242" s="285"/>
      <c r="AE242" s="285"/>
      <c r="AF242" s="285"/>
    </row>
    <row r="243" spans="1:32">
      <c r="A243" s="1014"/>
      <c r="B243" s="1014"/>
      <c r="C243" s="1014"/>
      <c r="D243" s="1014"/>
      <c r="E243" s="1014"/>
      <c r="F243" s="1016"/>
      <c r="G243" s="1014"/>
      <c r="H243" s="1095"/>
      <c r="I243" s="1017"/>
      <c r="J243" s="1017"/>
      <c r="K243" s="285"/>
      <c r="N243" s="285"/>
      <c r="O243" s="285"/>
      <c r="P243" s="285"/>
      <c r="Q243" s="285"/>
      <c r="R243" s="285"/>
      <c r="S243" s="285"/>
      <c r="T243" s="285"/>
      <c r="U243" s="285"/>
      <c r="V243" s="285"/>
      <c r="W243" s="285"/>
      <c r="X243" s="285"/>
      <c r="Y243" s="285"/>
      <c r="Z243" s="285"/>
      <c r="AA243" s="285"/>
      <c r="AB243" s="285"/>
      <c r="AC243" s="285"/>
      <c r="AD243" s="285"/>
      <c r="AE243" s="285"/>
      <c r="AF243" s="285"/>
    </row>
    <row r="244" spans="1:32">
      <c r="A244" s="1014"/>
      <c r="B244" s="1014"/>
      <c r="C244" s="1014"/>
      <c r="D244" s="1014"/>
      <c r="E244" s="1014"/>
      <c r="F244" s="1016"/>
      <c r="G244" s="1014"/>
      <c r="H244" s="1095"/>
      <c r="I244" s="1017"/>
      <c r="J244" s="1017"/>
      <c r="K244" s="285"/>
      <c r="N244" s="285"/>
      <c r="O244" s="285"/>
      <c r="P244" s="285"/>
      <c r="Q244" s="285"/>
      <c r="R244" s="285"/>
      <c r="S244" s="285"/>
      <c r="T244" s="285"/>
      <c r="U244" s="285"/>
      <c r="V244" s="285"/>
      <c r="W244" s="285"/>
      <c r="X244" s="285"/>
      <c r="Y244" s="285"/>
      <c r="Z244" s="285"/>
      <c r="AA244" s="285"/>
      <c r="AB244" s="285"/>
      <c r="AC244" s="285"/>
      <c r="AD244" s="285"/>
      <c r="AE244" s="285"/>
      <c r="AF244" s="285"/>
    </row>
    <row r="245" spans="1:32">
      <c r="A245" s="1014"/>
      <c r="B245" s="1014"/>
      <c r="C245" s="1014"/>
      <c r="D245" s="1014"/>
      <c r="E245" s="1014"/>
      <c r="F245" s="1016"/>
      <c r="G245" s="1014"/>
      <c r="H245" s="1095"/>
      <c r="I245" s="1017"/>
      <c r="J245" s="1017"/>
      <c r="K245" s="285"/>
      <c r="N245" s="285"/>
      <c r="O245" s="285"/>
      <c r="P245" s="285"/>
      <c r="Q245" s="285"/>
      <c r="R245" s="285"/>
      <c r="S245" s="285"/>
      <c r="T245" s="285"/>
      <c r="U245" s="285"/>
      <c r="V245" s="285"/>
      <c r="W245" s="285"/>
      <c r="X245" s="285"/>
      <c r="Y245" s="285"/>
      <c r="Z245" s="285"/>
      <c r="AA245" s="285"/>
      <c r="AB245" s="285"/>
      <c r="AC245" s="285"/>
      <c r="AD245" s="285"/>
      <c r="AE245" s="285"/>
      <c r="AF245" s="285"/>
    </row>
    <row r="246" spans="1:32">
      <c r="A246" s="1014"/>
      <c r="B246" s="1014"/>
      <c r="C246" s="1014"/>
      <c r="D246" s="1014"/>
      <c r="E246" s="1014"/>
      <c r="F246" s="1016"/>
      <c r="G246" s="1014"/>
      <c r="H246" s="1095"/>
      <c r="I246" s="1017"/>
      <c r="J246" s="1017"/>
      <c r="K246" s="285"/>
      <c r="N246" s="285"/>
      <c r="O246" s="285"/>
      <c r="P246" s="285"/>
      <c r="Q246" s="285"/>
      <c r="R246" s="285"/>
      <c r="S246" s="285"/>
      <c r="T246" s="285"/>
      <c r="U246" s="285"/>
      <c r="V246" s="285"/>
      <c r="W246" s="285"/>
      <c r="X246" s="285"/>
      <c r="Y246" s="285"/>
      <c r="Z246" s="285"/>
      <c r="AA246" s="285"/>
      <c r="AB246" s="285"/>
      <c r="AC246" s="285"/>
      <c r="AD246" s="285"/>
      <c r="AE246" s="285"/>
      <c r="AF246" s="285"/>
    </row>
    <row r="247" spans="1:32">
      <c r="A247" s="1014"/>
      <c r="B247" s="1014"/>
      <c r="C247" s="1014"/>
      <c r="D247" s="1014"/>
      <c r="E247" s="1014"/>
      <c r="F247" s="1016"/>
      <c r="G247" s="1014"/>
      <c r="H247" s="1095"/>
      <c r="I247" s="1017"/>
      <c r="J247" s="1017"/>
      <c r="K247" s="285"/>
      <c r="N247" s="285"/>
      <c r="O247" s="285"/>
      <c r="P247" s="285"/>
      <c r="Q247" s="285"/>
      <c r="R247" s="285"/>
      <c r="S247" s="285"/>
      <c r="T247" s="285"/>
      <c r="U247" s="285"/>
      <c r="V247" s="285"/>
      <c r="W247" s="285"/>
      <c r="X247" s="285"/>
      <c r="Y247" s="285"/>
      <c r="Z247" s="285"/>
      <c r="AA247" s="285"/>
      <c r="AB247" s="285"/>
      <c r="AC247" s="285"/>
      <c r="AD247" s="285"/>
      <c r="AE247" s="285"/>
      <c r="AF247" s="285"/>
    </row>
    <row r="248" spans="1:32">
      <c r="A248" s="1014"/>
      <c r="B248" s="1014"/>
      <c r="C248" s="1014"/>
      <c r="D248" s="1014"/>
      <c r="E248" s="1014"/>
      <c r="F248" s="1016"/>
      <c r="G248" s="1014"/>
      <c r="H248" s="1095"/>
      <c r="I248" s="1017"/>
      <c r="J248" s="1017"/>
      <c r="K248" s="285"/>
      <c r="N248" s="285"/>
      <c r="O248" s="285"/>
      <c r="P248" s="285"/>
      <c r="Q248" s="285"/>
      <c r="R248" s="285"/>
      <c r="S248" s="285"/>
      <c r="T248" s="285"/>
      <c r="U248" s="285"/>
      <c r="V248" s="285"/>
      <c r="W248" s="285"/>
      <c r="X248" s="285"/>
      <c r="Y248" s="285"/>
      <c r="Z248" s="285"/>
      <c r="AA248" s="285"/>
      <c r="AB248" s="285"/>
      <c r="AC248" s="285"/>
      <c r="AD248" s="285"/>
      <c r="AE248" s="285"/>
      <c r="AF248" s="285"/>
    </row>
    <row r="249" spans="1:32">
      <c r="A249" s="1014"/>
      <c r="B249" s="1014"/>
      <c r="C249" s="1014"/>
      <c r="D249" s="1014"/>
      <c r="E249" s="1014"/>
      <c r="F249" s="1016"/>
      <c r="G249" s="1014"/>
      <c r="H249" s="1095"/>
      <c r="I249" s="1017"/>
      <c r="J249" s="1017"/>
      <c r="K249" s="285"/>
      <c r="N249" s="285"/>
      <c r="O249" s="285"/>
      <c r="P249" s="285"/>
      <c r="Q249" s="285"/>
      <c r="R249" s="285"/>
      <c r="S249" s="285"/>
      <c r="T249" s="285"/>
      <c r="U249" s="285"/>
      <c r="V249" s="285"/>
      <c r="W249" s="285"/>
      <c r="X249" s="285"/>
      <c r="Y249" s="285"/>
      <c r="Z249" s="285"/>
      <c r="AA249" s="285"/>
      <c r="AB249" s="285"/>
      <c r="AC249" s="285"/>
      <c r="AD249" s="285"/>
      <c r="AE249" s="285"/>
      <c r="AF249" s="285"/>
    </row>
    <row r="250" spans="1:32">
      <c r="A250" s="1014"/>
      <c r="B250" s="1014"/>
      <c r="C250" s="1014"/>
      <c r="D250" s="1014"/>
      <c r="E250" s="1014"/>
      <c r="F250" s="1016"/>
      <c r="G250" s="1014"/>
      <c r="H250" s="1095"/>
      <c r="I250" s="1017"/>
      <c r="J250" s="1017"/>
      <c r="K250" s="285"/>
      <c r="N250" s="285"/>
      <c r="O250" s="285"/>
      <c r="P250" s="285"/>
      <c r="Q250" s="285"/>
      <c r="R250" s="285"/>
      <c r="S250" s="285"/>
      <c r="T250" s="285"/>
      <c r="U250" s="285"/>
      <c r="V250" s="285"/>
      <c r="W250" s="285"/>
      <c r="X250" s="285"/>
      <c r="Y250" s="285"/>
      <c r="Z250" s="285"/>
      <c r="AA250" s="285"/>
      <c r="AB250" s="285"/>
      <c r="AC250" s="285"/>
      <c r="AD250" s="285"/>
      <c r="AE250" s="285"/>
      <c r="AF250" s="285"/>
    </row>
    <row r="251" spans="1:32">
      <c r="A251" s="1014"/>
      <c r="B251" s="1014"/>
      <c r="C251" s="1014"/>
      <c r="D251" s="1014"/>
      <c r="E251" s="1014"/>
      <c r="F251" s="1016"/>
      <c r="G251" s="1014"/>
      <c r="H251" s="1095"/>
      <c r="I251" s="1017"/>
      <c r="J251" s="1017"/>
      <c r="K251" s="285"/>
      <c r="N251" s="285"/>
      <c r="O251" s="285"/>
      <c r="P251" s="285"/>
      <c r="Q251" s="285"/>
      <c r="R251" s="285"/>
      <c r="S251" s="285"/>
      <c r="T251" s="285"/>
      <c r="U251" s="285"/>
      <c r="V251" s="285"/>
      <c r="W251" s="285"/>
      <c r="X251" s="285"/>
      <c r="Y251" s="285"/>
      <c r="Z251" s="285"/>
      <c r="AA251" s="285"/>
      <c r="AB251" s="285"/>
      <c r="AC251" s="285"/>
      <c r="AD251" s="285"/>
      <c r="AE251" s="285"/>
      <c r="AF251" s="285"/>
    </row>
    <row r="252" spans="1:32">
      <c r="A252" s="1014"/>
      <c r="B252" s="1014"/>
      <c r="C252" s="1014"/>
      <c r="D252" s="1014"/>
      <c r="E252" s="1014"/>
      <c r="F252" s="1016"/>
      <c r="G252" s="1014"/>
      <c r="H252" s="1095"/>
      <c r="I252" s="1017"/>
      <c r="J252" s="1017"/>
      <c r="K252" s="285"/>
      <c r="N252" s="285"/>
      <c r="O252" s="285"/>
      <c r="P252" s="285"/>
      <c r="Q252" s="285"/>
      <c r="R252" s="285"/>
      <c r="S252" s="285"/>
      <c r="T252" s="285"/>
      <c r="U252" s="285"/>
      <c r="V252" s="285"/>
      <c r="W252" s="285"/>
      <c r="X252" s="285"/>
      <c r="Y252" s="285"/>
      <c r="Z252" s="285"/>
      <c r="AA252" s="285"/>
      <c r="AB252" s="285"/>
      <c r="AC252" s="285"/>
      <c r="AD252" s="285"/>
      <c r="AE252" s="285"/>
      <c r="AF252" s="285"/>
    </row>
    <row r="253" spans="1:32">
      <c r="A253" s="1014"/>
      <c r="B253" s="1014"/>
      <c r="C253" s="1014"/>
      <c r="D253" s="1014"/>
      <c r="E253" s="1014"/>
      <c r="F253" s="1016"/>
      <c r="G253" s="1014"/>
      <c r="H253" s="1095"/>
      <c r="I253" s="1017"/>
      <c r="J253" s="1017"/>
      <c r="K253" s="285"/>
      <c r="N253" s="285"/>
      <c r="O253" s="285"/>
      <c r="P253" s="285"/>
      <c r="Q253" s="285"/>
      <c r="R253" s="285"/>
      <c r="S253" s="285"/>
      <c r="T253" s="285"/>
      <c r="U253" s="285"/>
      <c r="V253" s="285"/>
      <c r="W253" s="285"/>
      <c r="X253" s="285"/>
      <c r="Y253" s="285"/>
      <c r="Z253" s="285"/>
      <c r="AA253" s="285"/>
      <c r="AB253" s="285"/>
      <c r="AC253" s="285"/>
      <c r="AD253" s="285"/>
      <c r="AE253" s="285"/>
      <c r="AF253" s="285"/>
    </row>
    <row r="254" spans="1:32">
      <c r="A254" s="1014"/>
      <c r="B254" s="1014"/>
      <c r="C254" s="1014"/>
      <c r="D254" s="1014"/>
      <c r="E254" s="1014"/>
      <c r="F254" s="1016"/>
      <c r="G254" s="1014"/>
      <c r="H254" s="1095"/>
      <c r="I254" s="1017"/>
      <c r="J254" s="1017"/>
      <c r="K254" s="285"/>
      <c r="N254" s="285"/>
      <c r="O254" s="285"/>
      <c r="P254" s="285"/>
      <c r="Q254" s="285"/>
      <c r="R254" s="285"/>
      <c r="S254" s="285"/>
      <c r="T254" s="285"/>
      <c r="U254" s="285"/>
      <c r="V254" s="285"/>
      <c r="W254" s="285"/>
      <c r="X254" s="285"/>
      <c r="Y254" s="285"/>
      <c r="Z254" s="285"/>
      <c r="AA254" s="285"/>
      <c r="AB254" s="285"/>
      <c r="AC254" s="285"/>
      <c r="AD254" s="285"/>
      <c r="AE254" s="285"/>
      <c r="AF254" s="285"/>
    </row>
    <row r="255" spans="1:32">
      <c r="A255" s="1014"/>
      <c r="B255" s="1014"/>
      <c r="C255" s="1014"/>
      <c r="D255" s="1014"/>
      <c r="E255" s="1014"/>
      <c r="F255" s="1016"/>
      <c r="G255" s="1014"/>
      <c r="H255" s="1095"/>
      <c r="I255" s="1017"/>
      <c r="J255" s="1017"/>
      <c r="K255" s="285"/>
      <c r="N255" s="285"/>
      <c r="O255" s="285"/>
      <c r="P255" s="285"/>
      <c r="Q255" s="285"/>
      <c r="R255" s="285"/>
      <c r="S255" s="285"/>
      <c r="T255" s="285"/>
      <c r="U255" s="285"/>
      <c r="V255" s="285"/>
      <c r="W255" s="285"/>
      <c r="X255" s="285"/>
      <c r="Y255" s="285"/>
      <c r="Z255" s="285"/>
      <c r="AA255" s="285"/>
      <c r="AB255" s="285"/>
      <c r="AC255" s="285"/>
      <c r="AD255" s="285"/>
      <c r="AE255" s="285"/>
      <c r="AF255" s="285"/>
    </row>
    <row r="256" spans="1:32">
      <c r="A256" s="1014"/>
      <c r="B256" s="1014"/>
      <c r="C256" s="1014"/>
      <c r="D256" s="1014"/>
      <c r="E256" s="1014"/>
      <c r="F256" s="1016"/>
      <c r="G256" s="1014"/>
      <c r="H256" s="1095"/>
      <c r="I256" s="1017"/>
      <c r="J256" s="1017"/>
      <c r="K256" s="285"/>
      <c r="N256" s="285"/>
      <c r="O256" s="285"/>
      <c r="P256" s="285"/>
      <c r="Q256" s="285"/>
      <c r="R256" s="285"/>
      <c r="S256" s="285"/>
      <c r="T256" s="285"/>
      <c r="U256" s="285"/>
      <c r="V256" s="285"/>
      <c r="W256" s="285"/>
      <c r="X256" s="285"/>
      <c r="Y256" s="285"/>
      <c r="Z256" s="285"/>
      <c r="AA256" s="285"/>
      <c r="AB256" s="285"/>
      <c r="AC256" s="285"/>
      <c r="AD256" s="285"/>
      <c r="AE256" s="285"/>
      <c r="AF256" s="285"/>
    </row>
  </sheetData>
  <sheetProtection algorithmName="SHA-512" hashValue="SWeWQDRy9SjVS1vjHOvkKHRrS2WUCFXDiQJd0KNOszklaZLe7JD1zYsGarlEbl5Xgw0t4k4KYdM0xE3x9llOfA==" saltValue="/TxiluTRkKjD0L/12qBjkQ==" spinCount="100000" sheet="1" formatColumns="0" formatRows="0" selectLockedCells="1"/>
  <customSheetViews>
    <customSheetView guid="{987A3FAC-920D-4C0C-8129-D8F4AFD7E477}" scale="90" fitToPage="1" printArea="1" hiddenRows="1" view="pageBreakPreview" topLeftCell="A22">
      <selection activeCell="I27" sqref="I27"/>
      <pageMargins left="0.25" right="0.25" top="0.25" bottom="0.25" header="0.05" footer="0.05"/>
      <printOptions horizontalCentered="1"/>
      <pageSetup paperSize="9" scale="74" fitToHeight="0" orientation="landscape" r:id="rId1"/>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6"/>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7"/>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0"/>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2"/>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1"/>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2"/>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5"/>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 guid="{D5F8AD2D-F014-4A7B-9CE7-589273BD9F11}" scale="70" fitToPage="1" printArea="1" hiddenRows="1" view="pageBreakPreview" topLeftCell="A475">
      <selection activeCell="I497" sqref="I497"/>
      <pageMargins left="0.25" right="0.25" top="0.25" bottom="0.25" header="0.05" footer="0.05"/>
      <printOptions horizontalCentered="1"/>
      <pageSetup paperSize="9" scale="74" fitToHeight="0" orientation="landscape" r:id="rId28"/>
      <headerFooter alignWithMargins="0">
        <oddFooter>&amp;R&amp;"Book Antiqua,Bold"&amp;10Schedule-2/ Page &amp;P of &amp;N</oddFooter>
      </headerFooter>
    </customSheetView>
  </customSheetViews>
  <mergeCells count="16">
    <mergeCell ref="H177:I177"/>
    <mergeCell ref="A169:J169"/>
    <mergeCell ref="C11:E11"/>
    <mergeCell ref="C9:E9"/>
    <mergeCell ref="I15:J15"/>
    <mergeCell ref="B20:F20"/>
    <mergeCell ref="A13:J13"/>
    <mergeCell ref="C10:E10"/>
    <mergeCell ref="A6:D6"/>
    <mergeCell ref="B174:J174"/>
    <mergeCell ref="H176:I176"/>
    <mergeCell ref="A3:J3"/>
    <mergeCell ref="R3:S3"/>
    <mergeCell ref="A4:J4"/>
    <mergeCell ref="A7:H7"/>
    <mergeCell ref="C8:E8"/>
  </mergeCells>
  <phoneticPr fontId="2" type="noConversion"/>
  <conditionalFormatting sqref="I22:I151 I153:I158 I160:I168">
    <cfRule type="expression" dxfId="37" priority="3410" stopIfTrue="1">
      <formula>H22&gt;0</formula>
    </cfRule>
    <cfRule type="cellIs" dxfId="36" priority="3411" stopIfTrue="1" operator="equal">
      <formula>"a"</formula>
    </cfRule>
    <cfRule type="expression" dxfId="35" priority="3412" stopIfTrue="1">
      <formula>F22&gt;0</formula>
    </cfRule>
  </conditionalFormatting>
  <dataValidations count="1">
    <dataValidation type="decimal" operator="greaterThan" allowBlank="1" showInputMessage="1" showErrorMessage="1" sqref="I22:I168" xr:uid="{00000000-0002-0000-0600-000000000000}">
      <formula1>0</formula1>
    </dataValidation>
  </dataValidations>
  <printOptions horizontalCentered="1"/>
  <pageMargins left="0.25" right="0.25" top="0.25" bottom="0.25" header="0.05" footer="0.05"/>
  <pageSetup paperSize="9" scale="74" fitToHeight="0" orientation="landscape"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 xml:space="preserve">Specification No.: NR1/NT/W-AIS/DOM/I00/24/15479 (Rfx-5002004051)	 </v>
      </c>
      <c r="B1" s="60"/>
      <c r="C1" s="61"/>
      <c r="D1" s="61"/>
      <c r="E1" s="7"/>
      <c r="F1" s="8" t="s">
        <v>64</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96" t="str">
        <f>Cover!$B$2</f>
        <v>Retrofitting the 220 kV Switchyard equipments and control &amp; protection system with Substation Automation System and SPR based Control &amp; Protection System at Mandola Substation</v>
      </c>
      <c r="B3" s="1296"/>
      <c r="C3" s="1296"/>
      <c r="D3" s="1296"/>
      <c r="E3" s="1296"/>
      <c r="F3" s="1296"/>
      <c r="G3" s="369"/>
      <c r="H3" s="400"/>
      <c r="I3" s="252"/>
      <c r="J3" s="185"/>
      <c r="K3" s="185" t="s">
        <v>342</v>
      </c>
      <c r="L3" s="185"/>
      <c r="M3" s="185">
        <f>IF(ISERROR(#REF!/('Sch-6'!D14+'Sch-6'!D16+'Sch-6'!D18)),0,#REF!/( 'Sch-6'!D14+'Sch-6'!D16+'Sch-6'!D18))</f>
        <v>0</v>
      </c>
      <c r="N3" s="185"/>
      <c r="O3" s="190"/>
      <c r="P3" s="191"/>
      <c r="Q3" s="191"/>
      <c r="R3" s="191"/>
      <c r="S3" s="185"/>
      <c r="T3" s="190"/>
      <c r="U3" s="185"/>
      <c r="V3" s="185"/>
      <c r="W3" s="1316"/>
      <c r="X3" s="1316"/>
      <c r="Y3" s="185"/>
      <c r="Z3" s="185"/>
      <c r="AA3" s="185"/>
      <c r="AB3" s="185"/>
      <c r="AC3" s="185"/>
      <c r="AD3" s="185"/>
      <c r="AE3" s="185"/>
      <c r="AF3" s="185"/>
      <c r="AG3" s="185"/>
      <c r="AH3" s="185"/>
      <c r="AI3" s="185"/>
      <c r="AJ3" s="185"/>
      <c r="AK3" s="185"/>
      <c r="AL3" s="185"/>
      <c r="AM3" s="185"/>
      <c r="AN3" s="185"/>
      <c r="AO3" s="185"/>
    </row>
    <row r="4" spans="1:41" s="330" customFormat="1" ht="22.15" customHeight="1">
      <c r="A4" s="1297" t="s">
        <v>421</v>
      </c>
      <c r="B4" s="1297"/>
      <c r="C4" s="1297"/>
      <c r="D4" s="1297"/>
      <c r="E4" s="1297"/>
      <c r="F4" s="1297"/>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396</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317" t="str">
        <f>'Sch-1'!A7</f>
        <v/>
      </c>
      <c r="B7" s="1317"/>
      <c r="C7" s="1317"/>
      <c r="D7" s="1317"/>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397</v>
      </c>
      <c r="B8" s="1318" t="str">
        <f>IF('Sch-1'!C8=0, "", 'Sch-1'!C8)</f>
        <v xml:space="preserve">…….. …….. …….. …….. …….. …….. </v>
      </c>
      <c r="C8" s="1318"/>
      <c r="D8" s="1318"/>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399</v>
      </c>
      <c r="B9" s="1318" t="str">
        <f>IF('Sch-1'!C9=0, "", 'Sch-1'!C9)</f>
        <v xml:space="preserve">…….. …….. …….. …….. …….. …….. </v>
      </c>
      <c r="C9" s="1318"/>
      <c r="D9" s="1318"/>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319" t="str">
        <f>IF('Sch-1'!C10=0, "", 'Sch-1'!C10)</f>
        <v xml:space="preserve">…….. …….. …….. …….. …….. …….. </v>
      </c>
      <c r="C10" s="1319"/>
      <c r="D10" s="1319"/>
      <c r="E10" s="379" t="str">
        <f>'Sch-1'!M10</f>
        <v xml:space="preserve">Sector-29, </v>
      </c>
      <c r="G10" s="193"/>
      <c r="K10" s="329" t="s">
        <v>276</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319" t="str">
        <f>IF('Sch-1'!C11=0, "", 'Sch-1'!C11)</f>
        <v xml:space="preserve">…….. …….. …….. …….. …….. …….. </v>
      </c>
      <c r="C11" s="1319"/>
      <c r="D11" s="1319"/>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273</v>
      </c>
      <c r="G13" s="194"/>
      <c r="L13" s="1287" t="s">
        <v>281</v>
      </c>
      <c r="M13" s="1287"/>
      <c r="N13" s="6" t="s">
        <v>285</v>
      </c>
      <c r="O13" s="1287" t="s">
        <v>282</v>
      </c>
      <c r="P13" s="1287"/>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404</v>
      </c>
      <c r="G14" s="185"/>
      <c r="L14" s="308" t="s">
        <v>369</v>
      </c>
      <c r="M14" s="308" t="s">
        <v>404</v>
      </c>
      <c r="N14" s="6"/>
      <c r="O14" s="308" t="s">
        <v>369</v>
      </c>
      <c r="P14" s="308" t="s">
        <v>404</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405</v>
      </c>
      <c r="G15" s="196"/>
      <c r="H15" s="396"/>
      <c r="I15" s="396"/>
      <c r="J15" s="396"/>
      <c r="K15" s="396"/>
      <c r="L15" s="189">
        <v>5</v>
      </c>
      <c r="M15" s="189" t="s">
        <v>405</v>
      </c>
      <c r="N15" s="6"/>
      <c r="O15" s="189">
        <v>5</v>
      </c>
      <c r="P15" s="189" t="s">
        <v>405</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8.15" customHeight="1">
      <c r="A56" s="426"/>
      <c r="B56" s="427" t="s">
        <v>462</v>
      </c>
      <c r="C56" s="427"/>
      <c r="D56" s="427"/>
      <c r="E56" s="412"/>
      <c r="F56" s="412" t="e">
        <f>SUM(F16:F55)</f>
        <v>#REF!</v>
      </c>
    </row>
    <row r="57" spans="1:7" ht="28.15" customHeight="1">
      <c r="A57" s="402"/>
      <c r="B57" s="403"/>
      <c r="C57" s="403"/>
      <c r="D57" s="403"/>
      <c r="E57" s="404"/>
      <c r="F57" s="404"/>
    </row>
    <row r="58" spans="1:7" ht="28.15" customHeight="1"/>
    <row r="59" spans="1:7" ht="28.15" customHeight="1">
      <c r="A59" s="35" t="s">
        <v>406</v>
      </c>
      <c r="B59" s="113" t="str">
        <f>'Sch-1'!B177</f>
        <v>--</v>
      </c>
      <c r="C59" s="12"/>
      <c r="D59" s="36"/>
      <c r="E59" s="1"/>
      <c r="F59" s="1"/>
    </row>
    <row r="60" spans="1:7" ht="28.15" customHeight="1">
      <c r="A60" s="35" t="s">
        <v>407</v>
      </c>
      <c r="B60" s="113" t="str">
        <f>'Sch-1'!B178</f>
        <v/>
      </c>
      <c r="C60" s="1"/>
      <c r="D60" s="36" t="s">
        <v>408</v>
      </c>
      <c r="E60" s="188" t="str">
        <f>'Sch-1'!M178</f>
        <v/>
      </c>
      <c r="F60" s="1"/>
    </row>
    <row r="61" spans="1:7" ht="28.15" customHeight="1">
      <c r="A61" s="201"/>
      <c r="B61" s="200"/>
      <c r="C61" s="194"/>
      <c r="D61" s="36" t="s">
        <v>409</v>
      </c>
      <c r="E61" s="188" t="str">
        <f>'Sch-1'!M179</f>
        <v/>
      </c>
      <c r="F61" s="194"/>
    </row>
    <row r="62" spans="1:7" ht="28.1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987A3FAC-920D-4C0C-8129-D8F4AFD7E47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D5F8AD2D-F014-4A7B-9CE7-589273BD9F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4"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119"/>
  <sheetViews>
    <sheetView view="pageBreakPreview" topLeftCell="A81" zoomScale="80" zoomScaleNormal="100" zoomScaleSheetLayoutView="80" workbookViewId="0">
      <selection activeCell="O20" sqref="O20"/>
    </sheetView>
  </sheetViews>
  <sheetFormatPr defaultColWidth="9" defaultRowHeight="15.75"/>
  <cols>
    <col min="1" max="1" width="5.25" style="805" customWidth="1"/>
    <col min="2" max="2" width="13" style="709" customWidth="1"/>
    <col min="3" max="3" width="7.875" style="709" customWidth="1"/>
    <col min="4" max="4" width="8.875" style="709" customWidth="1"/>
    <col min="5" max="5" width="9.375" style="709" customWidth="1"/>
    <col min="6" max="6" width="25" style="709" customWidth="1"/>
    <col min="7" max="7" width="12.625" style="709" customWidth="1"/>
    <col min="8" max="8" width="12.125" style="754" customWidth="1"/>
    <col min="9" max="9" width="12" style="692" bestFit="1" customWidth="1"/>
    <col min="10" max="10" width="9.5" style="709" customWidth="1"/>
    <col min="11" max="11" width="13" style="709" customWidth="1"/>
    <col min="12" max="12" width="65.5" style="693" customWidth="1"/>
    <col min="13" max="13" width="6.5" style="692" customWidth="1"/>
    <col min="14" max="14" width="8.625" style="692" customWidth="1"/>
    <col min="15" max="15" width="13.5" style="666" customWidth="1"/>
    <col min="16" max="16" width="14.125" style="692" customWidth="1"/>
    <col min="17" max="17" width="17.125" style="691" customWidth="1"/>
    <col min="18" max="18" width="10.5" style="687" hidden="1" customWidth="1"/>
    <col min="19" max="19" width="14.75" style="687" hidden="1" customWidth="1"/>
    <col min="20" max="28" width="9" style="687" customWidth="1"/>
    <col min="29" max="29" width="16.5" style="687" customWidth="1"/>
    <col min="30" max="31" width="9" style="687" customWidth="1"/>
    <col min="32" max="36" width="9" style="687"/>
    <col min="37" max="37" width="9" style="687" hidden="1" customWidth="1"/>
    <col min="38" max="39" width="17.625" style="687" hidden="1" customWidth="1"/>
    <col min="40" max="40" width="9" style="687" hidden="1" customWidth="1"/>
    <col min="41" max="41" width="15.5" style="687" hidden="1" customWidth="1"/>
    <col min="42" max="42" width="15.375" style="687" hidden="1" customWidth="1"/>
    <col min="43" max="54" width="9" style="687"/>
    <col min="55" max="16384" width="9" style="688"/>
  </cols>
  <sheetData>
    <row r="1" spans="1:54" ht="16.5">
      <c r="A1" s="803" t="str">
        <f>Cover!B3</f>
        <v xml:space="preserve">Specification No.: NR1/NT/W-AIS/DOM/I00/24/15479 (Rfx-5002004051)	 </v>
      </c>
      <c r="B1" s="706"/>
      <c r="C1" s="1110"/>
      <c r="D1" s="1110"/>
      <c r="E1" s="1110"/>
      <c r="F1" s="706"/>
      <c r="G1" s="1110"/>
      <c r="H1" s="752"/>
      <c r="I1" s="683"/>
      <c r="J1" s="706"/>
      <c r="K1" s="706"/>
      <c r="L1" s="684"/>
      <c r="M1" s="685"/>
      <c r="N1" s="685"/>
      <c r="O1" s="686"/>
      <c r="P1" s="685" t="s">
        <v>425</v>
      </c>
    </row>
    <row r="2" spans="1:54">
      <c r="A2" s="804"/>
      <c r="B2" s="707"/>
      <c r="C2" s="707"/>
      <c r="D2" s="707"/>
      <c r="E2" s="707"/>
      <c r="F2" s="707"/>
      <c r="G2" s="707"/>
      <c r="H2" s="753"/>
      <c r="I2" s="676"/>
      <c r="J2" s="707"/>
      <c r="K2" s="707"/>
      <c r="L2" s="689"/>
      <c r="M2" s="676"/>
      <c r="N2" s="676"/>
      <c r="O2" s="688"/>
      <c r="P2" s="676"/>
    </row>
    <row r="3" spans="1:54" ht="55.5" customHeight="1">
      <c r="A3" s="1277" t="str">
        <f>Cover!$B$2</f>
        <v>Retrofitting the 220 kV Switchyard equipments and control &amp; protection system with Substation Automation System and SPR based Control &amp; Protection System at Mandola Substation</v>
      </c>
      <c r="B3" s="1277"/>
      <c r="C3" s="1277"/>
      <c r="D3" s="1277"/>
      <c r="E3" s="1277"/>
      <c r="F3" s="1277"/>
      <c r="G3" s="1277"/>
      <c r="H3" s="1277"/>
      <c r="I3" s="1277"/>
      <c r="J3" s="1277"/>
      <c r="K3" s="1277"/>
      <c r="L3" s="1277"/>
      <c r="M3" s="1277"/>
      <c r="N3" s="1277"/>
      <c r="O3" s="1277"/>
      <c r="P3" s="1277"/>
      <c r="Q3" s="1277"/>
      <c r="AK3" s="690" t="s">
        <v>342</v>
      </c>
      <c r="AM3" s="708">
        <f>IF(ISERROR(#REF!/('Sch-6'!D14+'Sch-6'!D16+'Sch-6'!D18)),0,#REF!/( 'Sch-6'!D14+'Sch-6'!D16+'Sch-6'!D18))</f>
        <v>0</v>
      </c>
    </row>
    <row r="4" spans="1:54" ht="16.5">
      <c r="A4" s="1321" t="s">
        <v>24</v>
      </c>
      <c r="B4" s="1321"/>
      <c r="C4" s="1321"/>
      <c r="D4" s="1321"/>
      <c r="E4" s="1321"/>
      <c r="F4" s="1321"/>
      <c r="G4" s="1321"/>
      <c r="H4" s="1321"/>
      <c r="I4" s="1321"/>
      <c r="J4" s="1321"/>
      <c r="K4" s="1321"/>
      <c r="L4" s="1321"/>
      <c r="M4" s="1321"/>
      <c r="N4" s="1321"/>
      <c r="O4" s="1321"/>
      <c r="P4" s="1321"/>
      <c r="Q4" s="1321"/>
      <c r="AK4" s="690" t="s">
        <v>343</v>
      </c>
      <c r="AM4" s="708" t="e">
        <f>#REF!</f>
        <v>#REF!</v>
      </c>
    </row>
    <row r="5" spans="1:54">
      <c r="AK5" s="690" t="s">
        <v>348</v>
      </c>
      <c r="AM5" s="708">
        <f>IF(ISERROR(#REF!/#REF!),0,#REF! /#REF!)</f>
        <v>0</v>
      </c>
    </row>
    <row r="6" spans="1:54" ht="16.5">
      <c r="A6" s="806" t="str">
        <f>'Sch-1'!A6</f>
        <v>Bidder’s Name and Address (Sole Bidder) :</v>
      </c>
      <c r="B6" s="710"/>
      <c r="C6" s="1111"/>
      <c r="D6" s="1111"/>
      <c r="E6" s="1111"/>
      <c r="F6" s="710"/>
      <c r="G6" s="1111"/>
      <c r="H6" s="755"/>
      <c r="I6" s="749"/>
      <c r="J6" s="710"/>
      <c r="K6" s="710"/>
      <c r="L6" s="694"/>
      <c r="M6" s="746" t="s">
        <v>396</v>
      </c>
      <c r="P6" s="676"/>
      <c r="AK6" s="690" t="s">
        <v>349</v>
      </c>
      <c r="AM6" s="708" t="e">
        <f>#REF!</f>
        <v>#REF!</v>
      </c>
    </row>
    <row r="7" spans="1:54" ht="16.5">
      <c r="A7" s="807" t="str">
        <f>'Sch-1'!A7</f>
        <v/>
      </c>
      <c r="B7" s="711"/>
      <c r="C7" s="1112"/>
      <c r="D7" s="1112"/>
      <c r="E7" s="1112"/>
      <c r="F7" s="711"/>
      <c r="G7" s="1112"/>
      <c r="H7" s="756"/>
      <c r="I7" s="711"/>
      <c r="J7" s="711"/>
      <c r="K7" s="711"/>
      <c r="L7" s="711"/>
      <c r="M7" s="1322" t="str">
        <f>'Sch-1'!M7</f>
        <v>Contracts Services, 3rd Floor</v>
      </c>
      <c r="N7" s="1322"/>
      <c r="O7" s="1322"/>
      <c r="P7" s="1322"/>
      <c r="AK7" s="690" t="s">
        <v>346</v>
      </c>
      <c r="AM7" s="708" t="e">
        <f>SUM(AM3:AM6)</f>
        <v>#REF!</v>
      </c>
    </row>
    <row r="8" spans="1:54" ht="16.5">
      <c r="A8" s="806" t="s">
        <v>397</v>
      </c>
      <c r="B8" s="710"/>
      <c r="C8" s="715" t="str">
        <f>IF('Sch-1'!C8=0, "", 'Sch-1'!C8)</f>
        <v xml:space="preserve">…….. …….. …….. …….. …….. …….. </v>
      </c>
      <c r="D8" s="1111"/>
      <c r="E8" s="1111"/>
      <c r="F8" s="710"/>
      <c r="G8" s="1111"/>
      <c r="H8" s="755"/>
      <c r="I8" s="749"/>
      <c r="J8" s="710"/>
      <c r="K8" s="710"/>
      <c r="M8" s="1322" t="str">
        <f>'Sch-1'!M8</f>
        <v>Power Grid Corporation of India Ltd.,</v>
      </c>
      <c r="N8" s="1322"/>
      <c r="O8" s="1322"/>
      <c r="P8" s="1322"/>
    </row>
    <row r="9" spans="1:54" ht="16.5">
      <c r="A9" s="806" t="s">
        <v>399</v>
      </c>
      <c r="B9" s="710"/>
      <c r="C9" s="715" t="str">
        <f>IF('Sch-1'!C9=0, "", 'Sch-1'!C9)</f>
        <v xml:space="preserve">…….. …….. …….. …….. …….. …….. </v>
      </c>
      <c r="D9" s="1111"/>
      <c r="E9" s="1111"/>
      <c r="F9" s="710"/>
      <c r="G9" s="1111"/>
      <c r="H9" s="755"/>
      <c r="I9" s="749"/>
      <c r="J9" s="710"/>
      <c r="K9" s="710"/>
      <c r="M9" s="1322" t="str">
        <f>'Sch-1'!M9</f>
        <v>"Saudamini", Plot No.-2</v>
      </c>
      <c r="N9" s="1322"/>
      <c r="O9" s="1322"/>
      <c r="P9" s="1322"/>
    </row>
    <row r="10" spans="1:54" ht="16.5" customHeight="1">
      <c r="A10" s="808"/>
      <c r="B10" s="712"/>
      <c r="C10" s="715" t="str">
        <f>IF('Sch-1'!C10=0, "", 'Sch-1'!C10)</f>
        <v xml:space="preserve">…….. …….. …….. …….. …….. …….. </v>
      </c>
      <c r="D10" s="713"/>
      <c r="E10" s="713"/>
      <c r="F10" s="712"/>
      <c r="G10" s="713"/>
      <c r="H10" s="757"/>
      <c r="I10" s="695"/>
      <c r="J10" s="712"/>
      <c r="K10" s="712"/>
      <c r="M10" s="750" t="str">
        <f>'Sch-1'!M10</f>
        <v xml:space="preserve">Sector-29, </v>
      </c>
      <c r="N10" s="750"/>
      <c r="O10" s="769"/>
      <c r="P10" s="750"/>
      <c r="AK10" s="690" t="s">
        <v>345</v>
      </c>
      <c r="AM10" s="708">
        <f>'Sch-1'!AA10</f>
        <v>0</v>
      </c>
    </row>
    <row r="11" spans="1:54" ht="16.5" customHeight="1">
      <c r="A11" s="808"/>
      <c r="B11" s="712"/>
      <c r="C11" s="715" t="str">
        <f>IF('Sch-1'!C11=0, "", 'Sch-1'!C11)</f>
        <v xml:space="preserve">…….. …….. …….. …….. …….. …….. </v>
      </c>
      <c r="D11" s="713"/>
      <c r="E11" s="713"/>
      <c r="F11" s="712"/>
      <c r="G11" s="713"/>
      <c r="H11" s="757"/>
      <c r="I11" s="695"/>
      <c r="J11" s="712"/>
      <c r="K11" s="712"/>
      <c r="M11" s="1322" t="str">
        <f>'Sch-1'!M11</f>
        <v>Gurgaon (Haryana) - 122001</v>
      </c>
      <c r="N11" s="1322"/>
      <c r="O11" s="1322"/>
      <c r="P11" s="1322"/>
      <c r="AK11" s="690"/>
      <c r="AM11" s="708"/>
    </row>
    <row r="12" spans="1:54">
      <c r="A12" s="809"/>
      <c r="B12" s="713"/>
      <c r="C12" s="713"/>
      <c r="D12" s="713"/>
      <c r="E12" s="713"/>
      <c r="F12" s="713"/>
      <c r="G12" s="713"/>
      <c r="H12" s="757"/>
      <c r="I12" s="750"/>
      <c r="J12" s="713"/>
      <c r="K12" s="713"/>
      <c r="L12" s="714"/>
      <c r="M12" s="715"/>
      <c r="N12" s="715"/>
      <c r="O12" s="695"/>
      <c r="P12" s="676"/>
      <c r="AK12" s="690"/>
      <c r="AM12" s="708"/>
    </row>
    <row r="13" spans="1:54" s="768" customFormat="1" ht="33" customHeight="1">
      <c r="A13" s="1097"/>
      <c r="B13" s="1097"/>
      <c r="C13" s="1098"/>
      <c r="D13" s="1098"/>
      <c r="E13" s="1098"/>
      <c r="F13" s="1097"/>
      <c r="G13" s="1098"/>
      <c r="H13" s="1109" t="s">
        <v>568</v>
      </c>
      <c r="I13" s="1097"/>
      <c r="J13" s="1097"/>
      <c r="K13" s="1097"/>
      <c r="L13" s="1097"/>
      <c r="M13" s="1098"/>
      <c r="N13" s="1098"/>
      <c r="O13" s="1097"/>
      <c r="P13" s="1098"/>
      <c r="Q13" s="1100"/>
      <c r="R13" s="765"/>
      <c r="S13" s="765"/>
      <c r="T13" s="765"/>
      <c r="U13" s="765"/>
      <c r="V13" s="764"/>
      <c r="W13" s="764"/>
      <c r="X13" s="764"/>
      <c r="Y13" s="764"/>
      <c r="Z13" s="764"/>
      <c r="AA13" s="764"/>
      <c r="AB13" s="764"/>
      <c r="AC13" s="764"/>
      <c r="AD13" s="764"/>
      <c r="AE13" s="764"/>
      <c r="AF13" s="764"/>
      <c r="AG13" s="764"/>
      <c r="AH13" s="764"/>
      <c r="AI13" s="764"/>
      <c r="AJ13" s="764"/>
      <c r="AK13" s="764"/>
      <c r="AL13" s="1326" t="s">
        <v>281</v>
      </c>
      <c r="AM13" s="1326"/>
      <c r="AN13" s="767" t="s">
        <v>285</v>
      </c>
      <c r="AO13" s="1326" t="s">
        <v>282</v>
      </c>
      <c r="AP13" s="1326"/>
      <c r="AQ13" s="764"/>
      <c r="AR13" s="764"/>
      <c r="AS13" s="764"/>
      <c r="AT13" s="764"/>
      <c r="AU13" s="764"/>
      <c r="AV13" s="764"/>
      <c r="AW13" s="764"/>
      <c r="AX13" s="764"/>
      <c r="AY13" s="764"/>
      <c r="AZ13" s="764"/>
      <c r="BA13" s="764"/>
      <c r="BB13" s="764"/>
    </row>
    <row r="14" spans="1:54" ht="16.5">
      <c r="A14" s="808"/>
      <c r="B14" s="712"/>
      <c r="C14" s="713"/>
      <c r="D14" s="713"/>
      <c r="E14" s="713"/>
      <c r="F14" s="712"/>
      <c r="G14" s="713"/>
      <c r="H14" s="757"/>
      <c r="I14" s="695"/>
      <c r="J14" s="712"/>
      <c r="K14" s="712"/>
      <c r="L14" s="712"/>
      <c r="M14" s="713"/>
      <c r="N14" s="713"/>
      <c r="O14" s="712"/>
      <c r="P14" s="713"/>
      <c r="R14" s="716"/>
      <c r="S14" s="716"/>
      <c r="T14" s="716"/>
      <c r="U14" s="716"/>
      <c r="AL14" s="717"/>
      <c r="AM14" s="717"/>
      <c r="AN14" s="691"/>
      <c r="AO14" s="717"/>
      <c r="AP14" s="717"/>
    </row>
    <row r="15" spans="1:54" ht="16.5">
      <c r="A15" s="808"/>
      <c r="B15" s="712"/>
      <c r="C15" s="713"/>
      <c r="D15" s="713"/>
      <c r="E15" s="713"/>
      <c r="F15" s="712"/>
      <c r="G15" s="713"/>
      <c r="H15" s="757"/>
      <c r="I15" s="695"/>
      <c r="J15" s="712"/>
      <c r="K15" s="712"/>
      <c r="L15" s="712"/>
      <c r="M15" s="713"/>
      <c r="N15" s="1334" t="s">
        <v>273</v>
      </c>
      <c r="O15" s="1334"/>
      <c r="P15" s="1334"/>
      <c r="R15" s="716"/>
      <c r="S15" s="716"/>
      <c r="T15" s="716"/>
      <c r="U15" s="716"/>
      <c r="AL15" s="717"/>
      <c r="AM15" s="717"/>
      <c r="AN15" s="691"/>
      <c r="AO15" s="717"/>
      <c r="AP15" s="717"/>
    </row>
    <row r="16" spans="1:54" ht="159.75" customHeight="1">
      <c r="A16" s="1018" t="s">
        <v>361</v>
      </c>
      <c r="B16" s="996" t="s">
        <v>513</v>
      </c>
      <c r="C16" s="996" t="s">
        <v>514</v>
      </c>
      <c r="D16" s="996" t="s">
        <v>520</v>
      </c>
      <c r="E16" s="996" t="s">
        <v>521</v>
      </c>
      <c r="F16" s="996" t="s">
        <v>515</v>
      </c>
      <c r="G16" s="1019" t="s">
        <v>522</v>
      </c>
      <c r="H16" s="832" t="s">
        <v>490</v>
      </c>
      <c r="I16" s="833" t="s">
        <v>531</v>
      </c>
      <c r="J16" s="833" t="s">
        <v>485</v>
      </c>
      <c r="K16" s="833" t="s">
        <v>511</v>
      </c>
      <c r="L16" s="996" t="s">
        <v>368</v>
      </c>
      <c r="M16" s="997" t="s">
        <v>353</v>
      </c>
      <c r="N16" s="997" t="s">
        <v>354</v>
      </c>
      <c r="O16" s="996" t="s">
        <v>578</v>
      </c>
      <c r="P16" s="996" t="s">
        <v>579</v>
      </c>
      <c r="Q16" s="1101" t="s">
        <v>509</v>
      </c>
      <c r="R16" s="716"/>
      <c r="S16" s="716"/>
      <c r="T16" s="716"/>
      <c r="U16" s="716"/>
      <c r="AL16" s="718" t="s">
        <v>370</v>
      </c>
      <c r="AM16" s="718" t="s">
        <v>411</v>
      </c>
      <c r="AN16" s="691"/>
      <c r="AO16" s="718" t="s">
        <v>370</v>
      </c>
      <c r="AP16" s="718" t="s">
        <v>411</v>
      </c>
    </row>
    <row r="17" spans="1:54" s="768" customFormat="1" ht="16.5">
      <c r="A17" s="1020">
        <v>1</v>
      </c>
      <c r="B17" s="1020">
        <v>2</v>
      </c>
      <c r="C17" s="1020">
        <v>3</v>
      </c>
      <c r="D17" s="1020">
        <v>4</v>
      </c>
      <c r="E17" s="1020">
        <v>5</v>
      </c>
      <c r="F17" s="1141">
        <v>6</v>
      </c>
      <c r="G17" s="1020">
        <v>7</v>
      </c>
      <c r="H17" s="838">
        <v>8</v>
      </c>
      <c r="I17" s="839">
        <v>9</v>
      </c>
      <c r="J17" s="839">
        <v>10</v>
      </c>
      <c r="K17" s="839">
        <v>11</v>
      </c>
      <c r="L17" s="1021">
        <v>12</v>
      </c>
      <c r="M17" s="1021">
        <v>13</v>
      </c>
      <c r="N17" s="1021">
        <v>14</v>
      </c>
      <c r="O17" s="1021">
        <v>15</v>
      </c>
      <c r="P17" s="1021" t="s">
        <v>523</v>
      </c>
      <c r="Q17" s="1021">
        <v>17</v>
      </c>
      <c r="R17" s="765"/>
      <c r="S17" s="765"/>
      <c r="T17" s="765"/>
      <c r="U17" s="765"/>
      <c r="V17" s="764"/>
      <c r="W17" s="764"/>
      <c r="X17" s="764"/>
      <c r="Y17" s="764"/>
      <c r="Z17" s="764"/>
      <c r="AA17" s="764"/>
      <c r="AB17" s="764"/>
      <c r="AC17" s="764"/>
      <c r="AD17" s="764"/>
      <c r="AE17" s="764"/>
      <c r="AF17" s="764"/>
      <c r="AG17" s="764"/>
      <c r="AH17" s="764"/>
      <c r="AI17" s="764"/>
      <c r="AJ17" s="764"/>
      <c r="AK17" s="764"/>
      <c r="AL17" s="766">
        <v>5</v>
      </c>
      <c r="AM17" s="766" t="s">
        <v>405</v>
      </c>
      <c r="AN17" s="767"/>
      <c r="AO17" s="766">
        <v>5</v>
      </c>
      <c r="AP17" s="766" t="s">
        <v>405</v>
      </c>
      <c r="AQ17" s="764"/>
      <c r="AR17" s="764"/>
      <c r="AS17" s="764"/>
      <c r="AT17" s="764"/>
      <c r="AU17" s="764"/>
      <c r="AV17" s="764"/>
      <c r="AW17" s="764"/>
      <c r="AX17" s="764"/>
      <c r="AY17" s="764"/>
      <c r="AZ17" s="764"/>
      <c r="BA17" s="764"/>
      <c r="BB17" s="764"/>
    </row>
    <row r="18" spans="1:54" s="768" customFormat="1" ht="21" hidden="1" customHeight="1">
      <c r="A18" s="1066"/>
      <c r="B18" s="1330" t="s">
        <v>572</v>
      </c>
      <c r="C18" s="1331"/>
      <c r="D18" s="1331"/>
      <c r="E18" s="1331"/>
      <c r="F18" s="1331"/>
      <c r="G18" s="1331"/>
      <c r="H18" s="1331"/>
      <c r="I18" s="1331"/>
      <c r="J18" s="1331"/>
      <c r="K18" s="1331"/>
      <c r="L18" s="1332"/>
      <c r="M18" s="1067"/>
      <c r="N18" s="1067"/>
      <c r="O18" s="1067"/>
      <c r="P18" s="1067"/>
      <c r="Q18" s="1067"/>
      <c r="R18" s="765"/>
      <c r="S18" s="765"/>
      <c r="T18" s="765"/>
      <c r="U18" s="765"/>
      <c r="V18" s="764"/>
      <c r="W18" s="764"/>
      <c r="X18" s="764"/>
      <c r="Y18" s="764"/>
      <c r="Z18" s="764"/>
      <c r="AA18" s="764"/>
      <c r="AB18" s="764"/>
      <c r="AC18" s="764"/>
      <c r="AD18" s="764"/>
      <c r="AE18" s="764"/>
      <c r="AF18" s="764"/>
      <c r="AG18" s="764"/>
      <c r="AH18" s="764"/>
      <c r="AI18" s="764"/>
      <c r="AJ18" s="764"/>
      <c r="AK18" s="764"/>
      <c r="AL18" s="766"/>
      <c r="AM18" s="766"/>
      <c r="AN18" s="767"/>
      <c r="AO18" s="766"/>
      <c r="AP18" s="766"/>
      <c r="AQ18" s="764"/>
      <c r="AR18" s="764"/>
      <c r="AS18" s="764"/>
      <c r="AT18" s="764"/>
      <c r="AU18" s="764"/>
      <c r="AV18" s="764"/>
      <c r="AW18" s="764"/>
      <c r="AX18" s="764"/>
      <c r="AY18" s="764"/>
      <c r="AZ18" s="764"/>
      <c r="BA18" s="764"/>
      <c r="BB18" s="764"/>
    </row>
    <row r="19" spans="1:54" s="1123" customFormat="1" ht="30" customHeight="1">
      <c r="A19" s="1114" t="s">
        <v>340</v>
      </c>
      <c r="B19" s="1115" t="s">
        <v>721</v>
      </c>
      <c r="C19" s="1116"/>
      <c r="D19" s="1116"/>
      <c r="E19" s="1116"/>
      <c r="F19" s="1117"/>
      <c r="G19" s="1116"/>
      <c r="H19" s="1116"/>
      <c r="I19" s="1117"/>
      <c r="J19" s="1117"/>
      <c r="K19" s="1117"/>
      <c r="L19" s="1118"/>
      <c r="M19" s="1119"/>
      <c r="N19" s="1119"/>
      <c r="O19" s="1119"/>
      <c r="P19" s="1119"/>
      <c r="Q19" s="1119"/>
      <c r="R19" s="1120" t="s">
        <v>492</v>
      </c>
      <c r="S19" s="1121" t="s">
        <v>493</v>
      </c>
      <c r="T19" s="1122"/>
      <c r="U19" s="1122"/>
      <c r="AD19" s="1124"/>
    </row>
    <row r="20" spans="1:54" s="666" customFormat="1" ht="16.5">
      <c r="A20" s="818">
        <v>1</v>
      </c>
      <c r="B20" s="1068"/>
      <c r="C20" s="1070"/>
      <c r="D20" s="1070"/>
      <c r="E20" s="1070"/>
      <c r="F20" s="1068"/>
      <c r="G20" s="1070"/>
      <c r="H20" s="1070"/>
      <c r="I20" s="1156"/>
      <c r="J20" s="1070">
        <v>18</v>
      </c>
      <c r="K20" s="1155"/>
      <c r="L20" s="1169" t="s">
        <v>600</v>
      </c>
      <c r="M20" s="1170" t="s">
        <v>689</v>
      </c>
      <c r="N20" s="1171">
        <v>18</v>
      </c>
      <c r="O20" s="1142"/>
      <c r="P20" s="1102" t="str">
        <f>IF(O20=0, "Included", IF(ISERROR(N20*O20), O20, N20*O20))</f>
        <v>Included</v>
      </c>
      <c r="Q20" s="1102">
        <f>S20</f>
        <v>0</v>
      </c>
      <c r="R20" s="666">
        <f>IF(P20="Included",0,P20)</f>
        <v>0</v>
      </c>
      <c r="S20" s="666">
        <f t="shared" ref="S20:S25" si="0">IF(K20="",(R20*J20/100),(R20*K20))</f>
        <v>0</v>
      </c>
      <c r="T20" s="667"/>
      <c r="U20" s="667"/>
      <c r="AD20" s="799"/>
    </row>
    <row r="21" spans="1:54" s="666" customFormat="1" ht="16.5">
      <c r="A21" s="818">
        <v>2</v>
      </c>
      <c r="B21" s="1068"/>
      <c r="C21" s="1070"/>
      <c r="D21" s="1070"/>
      <c r="E21" s="1070"/>
      <c r="F21" s="1068"/>
      <c r="G21" s="1070"/>
      <c r="H21" s="1070"/>
      <c r="I21" s="1156"/>
      <c r="J21" s="1070">
        <v>18</v>
      </c>
      <c r="K21" s="1155"/>
      <c r="L21" s="1169" t="s">
        <v>601</v>
      </c>
      <c r="M21" s="1170" t="s">
        <v>689</v>
      </c>
      <c r="N21" s="1171">
        <v>18</v>
      </c>
      <c r="O21" s="1142"/>
      <c r="P21" s="1102" t="str">
        <f>IF(O21=0, "Included", IF(ISERROR(N21*O21), O21, N21*O21))</f>
        <v>Included</v>
      </c>
      <c r="Q21" s="1102">
        <f>S21</f>
        <v>0</v>
      </c>
      <c r="R21" s="666">
        <f>IF(P21="Included",0,P21)</f>
        <v>0</v>
      </c>
      <c r="S21" s="666">
        <f t="shared" si="0"/>
        <v>0</v>
      </c>
      <c r="T21" s="667"/>
      <c r="U21" s="667"/>
      <c r="AD21" s="799"/>
    </row>
    <row r="22" spans="1:54" s="666" customFormat="1" ht="16.5">
      <c r="A22" s="818">
        <v>3</v>
      </c>
      <c r="B22" s="1068"/>
      <c r="C22" s="1070"/>
      <c r="D22" s="1070"/>
      <c r="E22" s="1070"/>
      <c r="F22" s="1068"/>
      <c r="G22" s="1070"/>
      <c r="H22" s="1070"/>
      <c r="I22" s="1156"/>
      <c r="J22" s="1070">
        <v>18</v>
      </c>
      <c r="K22" s="1155"/>
      <c r="L22" s="1169" t="s">
        <v>602</v>
      </c>
      <c r="M22" s="1170" t="s">
        <v>689</v>
      </c>
      <c r="N22" s="1171">
        <v>54</v>
      </c>
      <c r="O22" s="1142"/>
      <c r="P22" s="1102" t="str">
        <f t="shared" ref="P22:P23" si="1">IF(O22=0, "Included", IF(ISERROR(N22*O22), O22, N22*O22))</f>
        <v>Included</v>
      </c>
      <c r="Q22" s="1102">
        <f t="shared" ref="Q22:Q23" si="2">S22</f>
        <v>0</v>
      </c>
      <c r="R22" s="666">
        <f t="shared" ref="R22:R23" si="3">IF(P22="Included",0,P22)</f>
        <v>0</v>
      </c>
      <c r="S22" s="666">
        <f t="shared" si="0"/>
        <v>0</v>
      </c>
      <c r="T22" s="667"/>
      <c r="U22" s="667"/>
      <c r="AD22" s="799"/>
    </row>
    <row r="23" spans="1:54" s="666" customFormat="1" ht="16.5">
      <c r="A23" s="818">
        <v>4</v>
      </c>
      <c r="B23" s="1068"/>
      <c r="C23" s="1070"/>
      <c r="D23" s="1070"/>
      <c r="E23" s="1070"/>
      <c r="F23" s="1068"/>
      <c r="G23" s="1070"/>
      <c r="H23" s="1070"/>
      <c r="I23" s="1156"/>
      <c r="J23" s="1070">
        <v>18</v>
      </c>
      <c r="K23" s="1155"/>
      <c r="L23" s="1169" t="s">
        <v>603</v>
      </c>
      <c r="M23" s="1170" t="s">
        <v>689</v>
      </c>
      <c r="N23" s="1171">
        <v>54</v>
      </c>
      <c r="O23" s="1142"/>
      <c r="P23" s="1102" t="str">
        <f t="shared" si="1"/>
        <v>Included</v>
      </c>
      <c r="Q23" s="1102">
        <f t="shared" si="2"/>
        <v>0</v>
      </c>
      <c r="R23" s="666">
        <f t="shared" si="3"/>
        <v>0</v>
      </c>
      <c r="S23" s="666">
        <f t="shared" si="0"/>
        <v>0</v>
      </c>
      <c r="T23" s="667"/>
      <c r="U23" s="667"/>
      <c r="AD23" s="799"/>
    </row>
    <row r="24" spans="1:54" s="666" customFormat="1" ht="16.5">
      <c r="A24" s="818">
        <v>5</v>
      </c>
      <c r="B24" s="1068"/>
      <c r="C24" s="1070"/>
      <c r="D24" s="1070"/>
      <c r="E24" s="1070"/>
      <c r="F24" s="1068"/>
      <c r="G24" s="1070"/>
      <c r="H24" s="1070"/>
      <c r="I24" s="1156"/>
      <c r="J24" s="1070">
        <v>18</v>
      </c>
      <c r="K24" s="1155"/>
      <c r="L24" s="1169" t="s">
        <v>604</v>
      </c>
      <c r="M24" s="1170" t="s">
        <v>689</v>
      </c>
      <c r="N24" s="1170">
        <v>16</v>
      </c>
      <c r="O24" s="1142"/>
      <c r="P24" s="1102" t="str">
        <f>IF(O24=0, "Included", IF(ISERROR(N24*O24), O24, N24*O24))</f>
        <v>Included</v>
      </c>
      <c r="Q24" s="1102">
        <f>S24</f>
        <v>0</v>
      </c>
      <c r="R24" s="666">
        <f>IF(P24="Included",0,P24)</f>
        <v>0</v>
      </c>
      <c r="S24" s="666">
        <f t="shared" si="0"/>
        <v>0</v>
      </c>
      <c r="T24" s="667"/>
      <c r="U24" s="667"/>
      <c r="AD24" s="799"/>
    </row>
    <row r="25" spans="1:54" s="666" customFormat="1" ht="16.5">
      <c r="A25" s="818">
        <v>6</v>
      </c>
      <c r="B25" s="1068"/>
      <c r="C25" s="1070"/>
      <c r="D25" s="1070"/>
      <c r="E25" s="1070"/>
      <c r="F25" s="1068"/>
      <c r="G25" s="1070"/>
      <c r="H25" s="1070"/>
      <c r="I25" s="1156"/>
      <c r="J25" s="1070">
        <v>18</v>
      </c>
      <c r="K25" s="1155"/>
      <c r="L25" s="1169" t="s">
        <v>605</v>
      </c>
      <c r="M25" s="1170" t="s">
        <v>689</v>
      </c>
      <c r="N25" s="1170">
        <v>12</v>
      </c>
      <c r="O25" s="1142"/>
      <c r="P25" s="1102" t="str">
        <f t="shared" ref="P25" si="4">IF(O25=0, "Included", IF(ISERROR(N25*O25), O25, N25*O25))</f>
        <v>Included</v>
      </c>
      <c r="Q25" s="1102">
        <f t="shared" ref="Q25" si="5">S25</f>
        <v>0</v>
      </c>
      <c r="R25" s="666">
        <f t="shared" ref="R25" si="6">IF(P25="Included",0,P25)</f>
        <v>0</v>
      </c>
      <c r="S25" s="666">
        <f t="shared" si="0"/>
        <v>0</v>
      </c>
      <c r="T25" s="667"/>
      <c r="U25" s="667"/>
      <c r="AD25" s="799"/>
    </row>
    <row r="26" spans="1:54" s="666" customFormat="1" ht="16.5">
      <c r="A26" s="818">
        <v>7</v>
      </c>
      <c r="B26" s="1068"/>
      <c r="C26" s="1070"/>
      <c r="D26" s="1070"/>
      <c r="E26" s="1070"/>
      <c r="F26" s="1068"/>
      <c r="G26" s="1070"/>
      <c r="H26" s="1070"/>
      <c r="I26" s="1156"/>
      <c r="J26" s="1070">
        <v>18</v>
      </c>
      <c r="K26" s="1155"/>
      <c r="L26" s="1169" t="s">
        <v>606</v>
      </c>
      <c r="M26" s="1170" t="s">
        <v>689</v>
      </c>
      <c r="N26" s="1170">
        <v>13</v>
      </c>
      <c r="O26" s="1142"/>
      <c r="P26" s="1102" t="str">
        <f t="shared" ref="P26" si="7">IF(O26=0, "Included", IF(ISERROR(N26*O26), O26, N26*O26))</f>
        <v>Included</v>
      </c>
      <c r="Q26" s="1102">
        <f t="shared" ref="Q26" si="8">S26</f>
        <v>0</v>
      </c>
      <c r="R26" s="666">
        <f t="shared" ref="R26" si="9">IF(P26="Included",0,P26)</f>
        <v>0</v>
      </c>
      <c r="S26" s="666">
        <f t="shared" ref="S26:S71" si="10">IF(K26="",(R26*J26/100),(R26*K26))</f>
        <v>0</v>
      </c>
      <c r="T26" s="667"/>
      <c r="U26" s="667"/>
      <c r="AD26" s="799"/>
    </row>
    <row r="27" spans="1:54" s="666" customFormat="1" ht="16.5">
      <c r="A27" s="818">
        <v>8</v>
      </c>
      <c r="B27" s="1068"/>
      <c r="C27" s="1070"/>
      <c r="D27" s="1070"/>
      <c r="E27" s="1070"/>
      <c r="F27" s="1068"/>
      <c r="G27" s="1070"/>
      <c r="H27" s="1070"/>
      <c r="I27" s="1156"/>
      <c r="J27" s="1070">
        <v>18</v>
      </c>
      <c r="K27" s="1155"/>
      <c r="L27" s="1169" t="s">
        <v>607</v>
      </c>
      <c r="M27" s="1170" t="s">
        <v>689</v>
      </c>
      <c r="N27" s="1170">
        <v>41</v>
      </c>
      <c r="O27" s="1142"/>
      <c r="P27" s="1102" t="str">
        <f>IF(O27=0, "Included", IF(ISERROR(N27*O27), O27, N27*O27))</f>
        <v>Included</v>
      </c>
      <c r="Q27" s="1102">
        <f>S27</f>
        <v>0</v>
      </c>
      <c r="R27" s="666">
        <f>IF(P27="Included",0,P27)</f>
        <v>0</v>
      </c>
      <c r="S27" s="666">
        <f t="shared" si="10"/>
        <v>0</v>
      </c>
      <c r="T27" s="667"/>
      <c r="U27" s="667"/>
      <c r="AD27" s="799"/>
    </row>
    <row r="28" spans="1:54" s="666" customFormat="1" ht="16.5">
      <c r="A28" s="818">
        <v>9</v>
      </c>
      <c r="B28" s="1068"/>
      <c r="C28" s="1070"/>
      <c r="D28" s="1070"/>
      <c r="E28" s="1070"/>
      <c r="F28" s="1068"/>
      <c r="G28" s="1070"/>
      <c r="H28" s="1070"/>
      <c r="I28" s="1156"/>
      <c r="J28" s="1070">
        <v>18</v>
      </c>
      <c r="K28" s="1155"/>
      <c r="L28" s="1169" t="s">
        <v>608</v>
      </c>
      <c r="M28" s="1170" t="s">
        <v>689</v>
      </c>
      <c r="N28" s="1171">
        <v>9</v>
      </c>
      <c r="O28" s="1142"/>
      <c r="P28" s="1102" t="str">
        <f t="shared" ref="P28:P71" si="11">IF(O28=0, "Included", IF(ISERROR(N28*O28), O28, N28*O28))</f>
        <v>Included</v>
      </c>
      <c r="Q28" s="1102">
        <f t="shared" ref="Q28:Q71" si="12">S28</f>
        <v>0</v>
      </c>
      <c r="R28" s="666">
        <f t="shared" ref="R28:R71" si="13">IF(P28="Included",0,P28)</f>
        <v>0</v>
      </c>
      <c r="S28" s="666">
        <f t="shared" si="10"/>
        <v>0</v>
      </c>
      <c r="T28" s="667"/>
      <c r="U28" s="667"/>
      <c r="AD28" s="799"/>
    </row>
    <row r="29" spans="1:54" s="666" customFormat="1" ht="16.5">
      <c r="A29" s="818">
        <v>10</v>
      </c>
      <c r="B29" s="1068"/>
      <c r="C29" s="1070"/>
      <c r="D29" s="1070"/>
      <c r="E29" s="1070"/>
      <c r="F29" s="1068"/>
      <c r="G29" s="1070"/>
      <c r="H29" s="1070"/>
      <c r="I29" s="1156"/>
      <c r="J29" s="1070">
        <v>18</v>
      </c>
      <c r="K29" s="1155"/>
      <c r="L29" s="1169" t="s">
        <v>609</v>
      </c>
      <c r="M29" s="1170" t="s">
        <v>689</v>
      </c>
      <c r="N29" s="1171">
        <v>9</v>
      </c>
      <c r="O29" s="1142"/>
      <c r="P29" s="1102" t="str">
        <f t="shared" si="11"/>
        <v>Included</v>
      </c>
      <c r="Q29" s="1102">
        <f t="shared" si="12"/>
        <v>0</v>
      </c>
      <c r="R29" s="666">
        <f t="shared" si="13"/>
        <v>0</v>
      </c>
      <c r="S29" s="666">
        <f t="shared" si="10"/>
        <v>0</v>
      </c>
      <c r="T29" s="667"/>
      <c r="U29" s="667"/>
      <c r="AD29" s="799"/>
    </row>
    <row r="30" spans="1:54" s="666" customFormat="1" ht="16.5">
      <c r="A30" s="818">
        <v>11</v>
      </c>
      <c r="B30" s="1068"/>
      <c r="C30" s="1070"/>
      <c r="D30" s="1070"/>
      <c r="E30" s="1070"/>
      <c r="F30" s="1068"/>
      <c r="G30" s="1070"/>
      <c r="H30" s="1070"/>
      <c r="I30" s="1156"/>
      <c r="J30" s="1070">
        <v>18</v>
      </c>
      <c r="K30" s="1155"/>
      <c r="L30" s="1169" t="s">
        <v>610</v>
      </c>
      <c r="M30" s="1170" t="s">
        <v>689</v>
      </c>
      <c r="N30" s="1171">
        <v>25</v>
      </c>
      <c r="O30" s="1142"/>
      <c r="P30" s="1102" t="str">
        <f t="shared" si="11"/>
        <v>Included</v>
      </c>
      <c r="Q30" s="1102">
        <f t="shared" si="12"/>
        <v>0</v>
      </c>
      <c r="R30" s="666">
        <f t="shared" si="13"/>
        <v>0</v>
      </c>
      <c r="S30" s="666">
        <f t="shared" si="10"/>
        <v>0</v>
      </c>
      <c r="T30" s="667"/>
      <c r="U30" s="667"/>
      <c r="AD30" s="799"/>
    </row>
    <row r="31" spans="1:54" s="666" customFormat="1" ht="16.5">
      <c r="A31" s="818">
        <v>12</v>
      </c>
      <c r="B31" s="1068"/>
      <c r="C31" s="1070"/>
      <c r="D31" s="1070"/>
      <c r="E31" s="1070"/>
      <c r="F31" s="1068"/>
      <c r="G31" s="1070"/>
      <c r="H31" s="1070"/>
      <c r="I31" s="1156"/>
      <c r="J31" s="1070">
        <v>18</v>
      </c>
      <c r="K31" s="1155"/>
      <c r="L31" s="1169" t="s">
        <v>611</v>
      </c>
      <c r="M31" s="1170" t="s">
        <v>689</v>
      </c>
      <c r="N31" s="1171">
        <v>25</v>
      </c>
      <c r="O31" s="1142"/>
      <c r="P31" s="1102" t="str">
        <f t="shared" si="11"/>
        <v>Included</v>
      </c>
      <c r="Q31" s="1102">
        <f t="shared" si="12"/>
        <v>0</v>
      </c>
      <c r="R31" s="666">
        <f t="shared" si="13"/>
        <v>0</v>
      </c>
      <c r="S31" s="666">
        <f t="shared" si="10"/>
        <v>0</v>
      </c>
      <c r="T31" s="667"/>
      <c r="U31" s="667"/>
      <c r="AD31" s="799"/>
    </row>
    <row r="32" spans="1:54" s="666" customFormat="1" ht="63">
      <c r="A32" s="818">
        <v>13</v>
      </c>
      <c r="B32" s="1068"/>
      <c r="C32" s="1070"/>
      <c r="D32" s="1070"/>
      <c r="E32" s="1070"/>
      <c r="F32" s="1068"/>
      <c r="G32" s="1070"/>
      <c r="H32" s="1070"/>
      <c r="I32" s="1156"/>
      <c r="J32" s="1070">
        <v>18</v>
      </c>
      <c r="K32" s="1155"/>
      <c r="L32" s="1169" t="s">
        <v>612</v>
      </c>
      <c r="M32" s="1170" t="s">
        <v>689</v>
      </c>
      <c r="N32" s="1171">
        <v>8</v>
      </c>
      <c r="O32" s="1142"/>
      <c r="P32" s="1102" t="str">
        <f t="shared" si="11"/>
        <v>Included</v>
      </c>
      <c r="Q32" s="1102">
        <f t="shared" si="12"/>
        <v>0</v>
      </c>
      <c r="R32" s="666">
        <f t="shared" si="13"/>
        <v>0</v>
      </c>
      <c r="S32" s="666">
        <f t="shared" si="10"/>
        <v>0</v>
      </c>
      <c r="T32" s="667"/>
      <c r="U32" s="667"/>
      <c r="AD32" s="799"/>
    </row>
    <row r="33" spans="1:30" s="666" customFormat="1" ht="63">
      <c r="A33" s="818">
        <v>14</v>
      </c>
      <c r="B33" s="1068"/>
      <c r="C33" s="1070"/>
      <c r="D33" s="1070"/>
      <c r="E33" s="1070"/>
      <c r="F33" s="1068"/>
      <c r="G33" s="1070"/>
      <c r="H33" s="1070"/>
      <c r="I33" s="1156"/>
      <c r="J33" s="1070">
        <v>18</v>
      </c>
      <c r="K33" s="1155"/>
      <c r="L33" s="1169" t="s">
        <v>638</v>
      </c>
      <c r="M33" s="1170" t="s">
        <v>689</v>
      </c>
      <c r="N33" s="1171">
        <v>8</v>
      </c>
      <c r="O33" s="1142"/>
      <c r="P33" s="1102" t="str">
        <f t="shared" si="11"/>
        <v>Included</v>
      </c>
      <c r="Q33" s="1102">
        <f t="shared" si="12"/>
        <v>0</v>
      </c>
      <c r="R33" s="666">
        <f t="shared" si="13"/>
        <v>0</v>
      </c>
      <c r="S33" s="666">
        <f t="shared" si="10"/>
        <v>0</v>
      </c>
      <c r="T33" s="667"/>
      <c r="U33" s="667"/>
      <c r="AD33" s="799"/>
    </row>
    <row r="34" spans="1:30" s="666" customFormat="1" ht="63">
      <c r="A34" s="818">
        <v>15</v>
      </c>
      <c r="B34" s="1068"/>
      <c r="C34" s="1070"/>
      <c r="D34" s="1070"/>
      <c r="E34" s="1070"/>
      <c r="F34" s="1068"/>
      <c r="G34" s="1070"/>
      <c r="H34" s="1070"/>
      <c r="I34" s="1156"/>
      <c r="J34" s="1070">
        <v>18</v>
      </c>
      <c r="K34" s="1155"/>
      <c r="L34" s="1169" t="s">
        <v>639</v>
      </c>
      <c r="M34" s="1170" t="s">
        <v>689</v>
      </c>
      <c r="N34" s="1171">
        <v>4</v>
      </c>
      <c r="O34" s="1142"/>
      <c r="P34" s="1102" t="str">
        <f t="shared" si="11"/>
        <v>Included</v>
      </c>
      <c r="Q34" s="1102">
        <f t="shared" si="12"/>
        <v>0</v>
      </c>
      <c r="R34" s="666">
        <f t="shared" si="13"/>
        <v>0</v>
      </c>
      <c r="S34" s="666">
        <f t="shared" si="10"/>
        <v>0</v>
      </c>
      <c r="T34" s="667"/>
      <c r="U34" s="667"/>
      <c r="AD34" s="799"/>
    </row>
    <row r="35" spans="1:30" s="666" customFormat="1" ht="63">
      <c r="A35" s="818">
        <v>16</v>
      </c>
      <c r="B35" s="1068"/>
      <c r="C35" s="1070"/>
      <c r="D35" s="1070"/>
      <c r="E35" s="1070"/>
      <c r="F35" s="1068"/>
      <c r="G35" s="1070"/>
      <c r="H35" s="1070"/>
      <c r="I35" s="1156"/>
      <c r="J35" s="1070">
        <v>18</v>
      </c>
      <c r="K35" s="1155"/>
      <c r="L35" s="1169" t="s">
        <v>645</v>
      </c>
      <c r="M35" s="1170" t="s">
        <v>689</v>
      </c>
      <c r="N35" s="1171">
        <v>4</v>
      </c>
      <c r="O35" s="1142"/>
      <c r="P35" s="1102" t="str">
        <f t="shared" si="11"/>
        <v>Included</v>
      </c>
      <c r="Q35" s="1102">
        <f t="shared" si="12"/>
        <v>0</v>
      </c>
      <c r="R35" s="666">
        <f t="shared" si="13"/>
        <v>0</v>
      </c>
      <c r="S35" s="666">
        <f t="shared" si="10"/>
        <v>0</v>
      </c>
      <c r="T35" s="667"/>
      <c r="U35" s="667"/>
      <c r="AD35" s="799"/>
    </row>
    <row r="36" spans="1:30" s="666" customFormat="1" ht="63">
      <c r="A36" s="818">
        <v>17</v>
      </c>
      <c r="B36" s="1068"/>
      <c r="C36" s="1070"/>
      <c r="D36" s="1070"/>
      <c r="E36" s="1070"/>
      <c r="F36" s="1068"/>
      <c r="G36" s="1070"/>
      <c r="H36" s="1070"/>
      <c r="I36" s="1156"/>
      <c r="J36" s="1070">
        <v>18</v>
      </c>
      <c r="K36" s="1155"/>
      <c r="L36" s="1169" t="s">
        <v>646</v>
      </c>
      <c r="M36" s="1170" t="s">
        <v>689</v>
      </c>
      <c r="N36" s="1171">
        <v>2</v>
      </c>
      <c r="O36" s="1142"/>
      <c r="P36" s="1102" t="str">
        <f t="shared" si="11"/>
        <v>Included</v>
      </c>
      <c r="Q36" s="1102">
        <f t="shared" si="12"/>
        <v>0</v>
      </c>
      <c r="R36" s="666">
        <f t="shared" si="13"/>
        <v>0</v>
      </c>
      <c r="S36" s="666">
        <f t="shared" si="10"/>
        <v>0</v>
      </c>
      <c r="T36" s="667"/>
      <c r="U36" s="667"/>
      <c r="AD36" s="799"/>
    </row>
    <row r="37" spans="1:30" s="666" customFormat="1" ht="63">
      <c r="A37" s="818">
        <v>18</v>
      </c>
      <c r="B37" s="1068"/>
      <c r="C37" s="1070"/>
      <c r="D37" s="1070"/>
      <c r="E37" s="1070"/>
      <c r="F37" s="1068"/>
      <c r="G37" s="1070"/>
      <c r="H37" s="1070"/>
      <c r="I37" s="1156"/>
      <c r="J37" s="1070">
        <v>18</v>
      </c>
      <c r="K37" s="1155"/>
      <c r="L37" s="1169" t="s">
        <v>650</v>
      </c>
      <c r="M37" s="1170" t="s">
        <v>689</v>
      </c>
      <c r="N37" s="1171">
        <v>2</v>
      </c>
      <c r="O37" s="1142"/>
      <c r="P37" s="1102" t="str">
        <f t="shared" si="11"/>
        <v>Included</v>
      </c>
      <c r="Q37" s="1102">
        <f t="shared" si="12"/>
        <v>0</v>
      </c>
      <c r="R37" s="666">
        <f t="shared" si="13"/>
        <v>0</v>
      </c>
      <c r="S37" s="666">
        <f t="shared" si="10"/>
        <v>0</v>
      </c>
      <c r="T37" s="667"/>
      <c r="U37" s="667"/>
      <c r="AD37" s="799"/>
    </row>
    <row r="38" spans="1:30" s="666" customFormat="1" ht="63">
      <c r="A38" s="818">
        <v>19</v>
      </c>
      <c r="B38" s="1068"/>
      <c r="C38" s="1070"/>
      <c r="D38" s="1070"/>
      <c r="E38" s="1070"/>
      <c r="F38" s="1068"/>
      <c r="G38" s="1070"/>
      <c r="H38" s="1070"/>
      <c r="I38" s="1156"/>
      <c r="J38" s="1070">
        <v>18</v>
      </c>
      <c r="K38" s="1155"/>
      <c r="L38" s="1169" t="s">
        <v>651</v>
      </c>
      <c r="M38" s="1170" t="s">
        <v>689</v>
      </c>
      <c r="N38" s="1171">
        <v>2</v>
      </c>
      <c r="O38" s="1142"/>
      <c r="P38" s="1102" t="str">
        <f t="shared" si="11"/>
        <v>Included</v>
      </c>
      <c r="Q38" s="1102">
        <f t="shared" si="12"/>
        <v>0</v>
      </c>
      <c r="R38" s="666">
        <f t="shared" si="13"/>
        <v>0</v>
      </c>
      <c r="S38" s="666">
        <f t="shared" si="10"/>
        <v>0</v>
      </c>
      <c r="T38" s="667"/>
      <c r="U38" s="667"/>
      <c r="AD38" s="799"/>
    </row>
    <row r="39" spans="1:30" s="666" customFormat="1" ht="63">
      <c r="A39" s="818">
        <v>20</v>
      </c>
      <c r="B39" s="1068"/>
      <c r="C39" s="1070"/>
      <c r="D39" s="1070"/>
      <c r="E39" s="1070"/>
      <c r="F39" s="1068"/>
      <c r="G39" s="1070"/>
      <c r="H39" s="1070"/>
      <c r="I39" s="1156"/>
      <c r="J39" s="1070">
        <v>18</v>
      </c>
      <c r="K39" s="1155"/>
      <c r="L39" s="1169" t="s">
        <v>660</v>
      </c>
      <c r="M39" s="1170" t="s">
        <v>689</v>
      </c>
      <c r="N39" s="1171">
        <v>2</v>
      </c>
      <c r="O39" s="1142"/>
      <c r="P39" s="1102" t="str">
        <f t="shared" si="11"/>
        <v>Included</v>
      </c>
      <c r="Q39" s="1102">
        <f t="shared" si="12"/>
        <v>0</v>
      </c>
      <c r="R39" s="666">
        <f t="shared" si="13"/>
        <v>0</v>
      </c>
      <c r="S39" s="666">
        <f t="shared" si="10"/>
        <v>0</v>
      </c>
      <c r="T39" s="667"/>
      <c r="U39" s="667"/>
      <c r="AD39" s="799"/>
    </row>
    <row r="40" spans="1:30" s="666" customFormat="1" ht="78.75">
      <c r="A40" s="818">
        <v>21</v>
      </c>
      <c r="B40" s="1068"/>
      <c r="C40" s="1070"/>
      <c r="D40" s="1070"/>
      <c r="E40" s="1070"/>
      <c r="F40" s="1068"/>
      <c r="G40" s="1070"/>
      <c r="H40" s="1070"/>
      <c r="I40" s="1156"/>
      <c r="J40" s="1070">
        <v>18</v>
      </c>
      <c r="K40" s="1155"/>
      <c r="L40" s="1169" t="s">
        <v>661</v>
      </c>
      <c r="M40" s="1170" t="s">
        <v>689</v>
      </c>
      <c r="N40" s="1171">
        <v>2</v>
      </c>
      <c r="O40" s="1142"/>
      <c r="P40" s="1102" t="str">
        <f t="shared" si="11"/>
        <v>Included</v>
      </c>
      <c r="Q40" s="1102">
        <f t="shared" si="12"/>
        <v>0</v>
      </c>
      <c r="R40" s="666">
        <f t="shared" si="13"/>
        <v>0</v>
      </c>
      <c r="S40" s="666">
        <f t="shared" si="10"/>
        <v>0</v>
      </c>
      <c r="T40" s="667"/>
      <c r="U40" s="667"/>
      <c r="AD40" s="799"/>
    </row>
    <row r="41" spans="1:30" s="666" customFormat="1" ht="78.75">
      <c r="A41" s="818">
        <v>22</v>
      </c>
      <c r="B41" s="1068"/>
      <c r="C41" s="1070"/>
      <c r="D41" s="1070"/>
      <c r="E41" s="1070"/>
      <c r="F41" s="1068"/>
      <c r="G41" s="1070"/>
      <c r="H41" s="1070"/>
      <c r="I41" s="1156"/>
      <c r="J41" s="1070">
        <v>18</v>
      </c>
      <c r="K41" s="1155"/>
      <c r="L41" s="1169" t="s">
        <v>665</v>
      </c>
      <c r="M41" s="1170" t="s">
        <v>689</v>
      </c>
      <c r="N41" s="1171">
        <v>2</v>
      </c>
      <c r="O41" s="1142"/>
      <c r="P41" s="1102" t="str">
        <f t="shared" si="11"/>
        <v>Included</v>
      </c>
      <c r="Q41" s="1102">
        <f t="shared" si="12"/>
        <v>0</v>
      </c>
      <c r="R41" s="666">
        <f t="shared" si="13"/>
        <v>0</v>
      </c>
      <c r="S41" s="666">
        <f t="shared" si="10"/>
        <v>0</v>
      </c>
      <c r="T41" s="667"/>
      <c r="U41" s="667"/>
      <c r="AD41" s="799"/>
    </row>
    <row r="42" spans="1:30" s="666" customFormat="1" ht="78.75">
      <c r="A42" s="818">
        <v>23</v>
      </c>
      <c r="B42" s="1068"/>
      <c r="C42" s="1070"/>
      <c r="D42" s="1070"/>
      <c r="E42" s="1070"/>
      <c r="F42" s="1068"/>
      <c r="G42" s="1070"/>
      <c r="H42" s="1070"/>
      <c r="I42" s="1156"/>
      <c r="J42" s="1070">
        <v>18</v>
      </c>
      <c r="K42" s="1155"/>
      <c r="L42" s="1169" t="s">
        <v>666</v>
      </c>
      <c r="M42" s="1170" t="s">
        <v>574</v>
      </c>
      <c r="N42" s="1171">
        <v>6</v>
      </c>
      <c r="O42" s="1142"/>
      <c r="P42" s="1102" t="str">
        <f t="shared" si="11"/>
        <v>Included</v>
      </c>
      <c r="Q42" s="1102">
        <f t="shared" si="12"/>
        <v>0</v>
      </c>
      <c r="R42" s="666">
        <f t="shared" si="13"/>
        <v>0</v>
      </c>
      <c r="S42" s="666">
        <f t="shared" si="10"/>
        <v>0</v>
      </c>
      <c r="T42" s="667"/>
      <c r="U42" s="667"/>
      <c r="AD42" s="799"/>
    </row>
    <row r="43" spans="1:30" s="666" customFormat="1" ht="78.75">
      <c r="A43" s="818">
        <v>24</v>
      </c>
      <c r="B43" s="1068"/>
      <c r="C43" s="1070"/>
      <c r="D43" s="1070"/>
      <c r="E43" s="1070"/>
      <c r="F43" s="1068"/>
      <c r="G43" s="1070"/>
      <c r="H43" s="1070"/>
      <c r="I43" s="1156"/>
      <c r="J43" s="1070">
        <v>18</v>
      </c>
      <c r="K43" s="1155"/>
      <c r="L43" s="1169" t="s">
        <v>667</v>
      </c>
      <c r="M43" s="1170" t="s">
        <v>574</v>
      </c>
      <c r="N43" s="1171">
        <v>6</v>
      </c>
      <c r="O43" s="1142"/>
      <c r="P43" s="1102" t="str">
        <f t="shared" si="11"/>
        <v>Included</v>
      </c>
      <c r="Q43" s="1102">
        <f t="shared" si="12"/>
        <v>0</v>
      </c>
      <c r="R43" s="666">
        <f t="shared" si="13"/>
        <v>0</v>
      </c>
      <c r="S43" s="666">
        <f t="shared" si="10"/>
        <v>0</v>
      </c>
      <c r="T43" s="667"/>
      <c r="U43" s="667"/>
      <c r="AD43" s="799"/>
    </row>
    <row r="44" spans="1:30" s="666" customFormat="1" ht="16.5">
      <c r="A44" s="818">
        <v>25</v>
      </c>
      <c r="B44" s="1068"/>
      <c r="C44" s="1070"/>
      <c r="D44" s="1070"/>
      <c r="E44" s="1070"/>
      <c r="F44" s="1068"/>
      <c r="G44" s="1070"/>
      <c r="H44" s="1070"/>
      <c r="I44" s="1156"/>
      <c r="J44" s="1070">
        <v>18</v>
      </c>
      <c r="K44" s="1155"/>
      <c r="L44" s="1169" t="s">
        <v>668</v>
      </c>
      <c r="M44" s="1170" t="s">
        <v>689</v>
      </c>
      <c r="N44" s="1171">
        <v>8</v>
      </c>
      <c r="O44" s="1142"/>
      <c r="P44" s="1102" t="str">
        <f t="shared" si="11"/>
        <v>Included</v>
      </c>
      <c r="Q44" s="1102">
        <f t="shared" si="12"/>
        <v>0</v>
      </c>
      <c r="R44" s="666">
        <f t="shared" si="13"/>
        <v>0</v>
      </c>
      <c r="S44" s="666">
        <f t="shared" si="10"/>
        <v>0</v>
      </c>
      <c r="T44" s="667"/>
      <c r="U44" s="667"/>
      <c r="AD44" s="799"/>
    </row>
    <row r="45" spans="1:30" s="666" customFormat="1" ht="16.5">
      <c r="A45" s="818">
        <v>26</v>
      </c>
      <c r="B45" s="1068"/>
      <c r="C45" s="1070"/>
      <c r="D45" s="1070"/>
      <c r="E45" s="1070"/>
      <c r="F45" s="1068"/>
      <c r="G45" s="1070"/>
      <c r="H45" s="1070"/>
      <c r="I45" s="1156"/>
      <c r="J45" s="1070">
        <v>18</v>
      </c>
      <c r="K45" s="1155"/>
      <c r="L45" s="1169" t="s">
        <v>669</v>
      </c>
      <c r="M45" s="1170" t="s">
        <v>689</v>
      </c>
      <c r="N45" s="1171">
        <v>8</v>
      </c>
      <c r="O45" s="1142"/>
      <c r="P45" s="1102" t="str">
        <f t="shared" si="11"/>
        <v>Included</v>
      </c>
      <c r="Q45" s="1102">
        <f t="shared" si="12"/>
        <v>0</v>
      </c>
      <c r="R45" s="666">
        <f t="shared" si="13"/>
        <v>0</v>
      </c>
      <c r="S45" s="666">
        <f t="shared" si="10"/>
        <v>0</v>
      </c>
      <c r="T45" s="667"/>
      <c r="U45" s="667"/>
      <c r="AD45" s="799"/>
    </row>
    <row r="46" spans="1:30" s="666" customFormat="1" ht="16.5">
      <c r="A46" s="818">
        <v>27</v>
      </c>
      <c r="B46" s="1068"/>
      <c r="C46" s="1070"/>
      <c r="D46" s="1070"/>
      <c r="E46" s="1070"/>
      <c r="F46" s="1068"/>
      <c r="G46" s="1070"/>
      <c r="H46" s="1070"/>
      <c r="I46" s="1156"/>
      <c r="J46" s="1070">
        <v>18</v>
      </c>
      <c r="K46" s="1155"/>
      <c r="L46" s="1169" t="s">
        <v>670</v>
      </c>
      <c r="M46" s="1170" t="s">
        <v>689</v>
      </c>
      <c r="N46" s="1171">
        <v>10</v>
      </c>
      <c r="O46" s="1142"/>
      <c r="P46" s="1102" t="str">
        <f t="shared" si="11"/>
        <v>Included</v>
      </c>
      <c r="Q46" s="1102">
        <f t="shared" si="12"/>
        <v>0</v>
      </c>
      <c r="R46" s="666">
        <f t="shared" si="13"/>
        <v>0</v>
      </c>
      <c r="S46" s="666">
        <f t="shared" si="10"/>
        <v>0</v>
      </c>
      <c r="T46" s="667"/>
      <c r="U46" s="667"/>
      <c r="AD46" s="799"/>
    </row>
    <row r="47" spans="1:30" s="666" customFormat="1" ht="16.5">
      <c r="A47" s="818">
        <v>28</v>
      </c>
      <c r="B47" s="1068"/>
      <c r="C47" s="1070"/>
      <c r="D47" s="1070"/>
      <c r="E47" s="1070"/>
      <c r="F47" s="1068"/>
      <c r="G47" s="1070"/>
      <c r="H47" s="1070"/>
      <c r="I47" s="1156"/>
      <c r="J47" s="1070">
        <v>18</v>
      </c>
      <c r="K47" s="1155"/>
      <c r="L47" s="1169" t="s">
        <v>585</v>
      </c>
      <c r="M47" s="1170" t="s">
        <v>689</v>
      </c>
      <c r="N47" s="1171">
        <v>8</v>
      </c>
      <c r="O47" s="1142"/>
      <c r="P47" s="1102" t="str">
        <f t="shared" si="11"/>
        <v>Included</v>
      </c>
      <c r="Q47" s="1102">
        <f t="shared" si="12"/>
        <v>0</v>
      </c>
      <c r="R47" s="666">
        <f t="shared" si="13"/>
        <v>0</v>
      </c>
      <c r="S47" s="666">
        <f t="shared" si="10"/>
        <v>0</v>
      </c>
      <c r="T47" s="667"/>
      <c r="U47" s="667"/>
      <c r="AD47" s="799"/>
    </row>
    <row r="48" spans="1:30" s="666" customFormat="1" ht="16.5">
      <c r="A48" s="818">
        <v>29</v>
      </c>
      <c r="B48" s="1068"/>
      <c r="C48" s="1070"/>
      <c r="D48" s="1070"/>
      <c r="E48" s="1070"/>
      <c r="F48" s="1068"/>
      <c r="G48" s="1070"/>
      <c r="H48" s="1070"/>
      <c r="I48" s="1156"/>
      <c r="J48" s="1070">
        <v>18</v>
      </c>
      <c r="K48" s="1155"/>
      <c r="L48" s="1169" t="s">
        <v>599</v>
      </c>
      <c r="M48" s="1170" t="s">
        <v>689</v>
      </c>
      <c r="N48" s="1171">
        <v>8</v>
      </c>
      <c r="O48" s="1142"/>
      <c r="P48" s="1102" t="str">
        <f t="shared" si="11"/>
        <v>Included</v>
      </c>
      <c r="Q48" s="1102">
        <f t="shared" si="12"/>
        <v>0</v>
      </c>
      <c r="R48" s="666">
        <f t="shared" si="13"/>
        <v>0</v>
      </c>
      <c r="S48" s="666">
        <f t="shared" si="10"/>
        <v>0</v>
      </c>
      <c r="T48" s="667"/>
      <c r="U48" s="667"/>
      <c r="AD48" s="799"/>
    </row>
    <row r="49" spans="1:30" s="666" customFormat="1" ht="16.5">
      <c r="A49" s="818">
        <v>30</v>
      </c>
      <c r="B49" s="1068"/>
      <c r="C49" s="1070"/>
      <c r="D49" s="1070"/>
      <c r="E49" s="1070"/>
      <c r="F49" s="1068"/>
      <c r="G49" s="1070"/>
      <c r="H49" s="1070"/>
      <c r="I49" s="1156"/>
      <c r="J49" s="1070">
        <v>18</v>
      </c>
      <c r="K49" s="1155"/>
      <c r="L49" s="1169" t="s">
        <v>671</v>
      </c>
      <c r="M49" s="1170" t="s">
        <v>689</v>
      </c>
      <c r="N49" s="1171">
        <v>10</v>
      </c>
      <c r="O49" s="1142"/>
      <c r="P49" s="1102" t="str">
        <f t="shared" si="11"/>
        <v>Included</v>
      </c>
      <c r="Q49" s="1102">
        <f t="shared" si="12"/>
        <v>0</v>
      </c>
      <c r="R49" s="666">
        <f t="shared" si="13"/>
        <v>0</v>
      </c>
      <c r="S49" s="666">
        <f t="shared" si="10"/>
        <v>0</v>
      </c>
      <c r="T49" s="667"/>
      <c r="U49" s="667"/>
      <c r="AD49" s="799"/>
    </row>
    <row r="50" spans="1:30" s="666" customFormat="1" ht="16.5">
      <c r="A50" s="818">
        <v>31</v>
      </c>
      <c r="B50" s="1068"/>
      <c r="C50" s="1070"/>
      <c r="D50" s="1070"/>
      <c r="E50" s="1070"/>
      <c r="F50" s="1068"/>
      <c r="G50" s="1070"/>
      <c r="H50" s="1070"/>
      <c r="I50" s="1156"/>
      <c r="J50" s="1070">
        <v>18</v>
      </c>
      <c r="K50" s="1155"/>
      <c r="L50" s="1169" t="s">
        <v>672</v>
      </c>
      <c r="M50" s="1170" t="s">
        <v>689</v>
      </c>
      <c r="N50" s="1171">
        <v>8</v>
      </c>
      <c r="O50" s="1142"/>
      <c r="P50" s="1102" t="str">
        <f t="shared" si="11"/>
        <v>Included</v>
      </c>
      <c r="Q50" s="1102">
        <f t="shared" si="12"/>
        <v>0</v>
      </c>
      <c r="R50" s="666">
        <f t="shared" si="13"/>
        <v>0</v>
      </c>
      <c r="S50" s="666">
        <f t="shared" si="10"/>
        <v>0</v>
      </c>
      <c r="T50" s="667"/>
      <c r="U50" s="667"/>
      <c r="AD50" s="799"/>
    </row>
    <row r="51" spans="1:30" s="666" customFormat="1" ht="16.5">
      <c r="A51" s="818">
        <v>32</v>
      </c>
      <c r="B51" s="1068"/>
      <c r="C51" s="1070"/>
      <c r="D51" s="1070"/>
      <c r="E51" s="1070"/>
      <c r="F51" s="1068"/>
      <c r="G51" s="1070"/>
      <c r="H51" s="1070"/>
      <c r="I51" s="1156"/>
      <c r="J51" s="1070">
        <v>18</v>
      </c>
      <c r="K51" s="1155"/>
      <c r="L51" s="1169" t="s">
        <v>673</v>
      </c>
      <c r="M51" s="1170" t="s">
        <v>689</v>
      </c>
      <c r="N51" s="1171">
        <v>8</v>
      </c>
      <c r="O51" s="1142"/>
      <c r="P51" s="1102" t="str">
        <f t="shared" si="11"/>
        <v>Included</v>
      </c>
      <c r="Q51" s="1102">
        <f t="shared" si="12"/>
        <v>0</v>
      </c>
      <c r="R51" s="666">
        <f t="shared" si="13"/>
        <v>0</v>
      </c>
      <c r="S51" s="666">
        <f t="shared" si="10"/>
        <v>0</v>
      </c>
      <c r="T51" s="667"/>
      <c r="U51" s="667"/>
      <c r="AD51" s="799"/>
    </row>
    <row r="52" spans="1:30" s="666" customFormat="1" ht="31.5">
      <c r="A52" s="818">
        <v>33</v>
      </c>
      <c r="B52" s="1068"/>
      <c r="C52" s="1070"/>
      <c r="D52" s="1070"/>
      <c r="E52" s="1070"/>
      <c r="F52" s="1068"/>
      <c r="G52" s="1070"/>
      <c r="H52" s="1070"/>
      <c r="I52" s="1156"/>
      <c r="J52" s="1070">
        <v>18</v>
      </c>
      <c r="K52" s="1155"/>
      <c r="L52" s="1169" t="s">
        <v>674</v>
      </c>
      <c r="M52" s="1170" t="s">
        <v>689</v>
      </c>
      <c r="N52" s="1171">
        <v>19</v>
      </c>
      <c r="O52" s="1142"/>
      <c r="P52" s="1102" t="str">
        <f t="shared" si="11"/>
        <v>Included</v>
      </c>
      <c r="Q52" s="1102">
        <f t="shared" si="12"/>
        <v>0</v>
      </c>
      <c r="R52" s="666">
        <f t="shared" si="13"/>
        <v>0</v>
      </c>
      <c r="S52" s="666">
        <f t="shared" si="10"/>
        <v>0</v>
      </c>
      <c r="T52" s="667"/>
      <c r="U52" s="667"/>
      <c r="AD52" s="799"/>
    </row>
    <row r="53" spans="1:30" s="666" customFormat="1" ht="31.5">
      <c r="A53" s="818">
        <v>34</v>
      </c>
      <c r="B53" s="1068"/>
      <c r="C53" s="1070"/>
      <c r="D53" s="1070"/>
      <c r="E53" s="1070"/>
      <c r="F53" s="1068"/>
      <c r="G53" s="1070"/>
      <c r="H53" s="1070"/>
      <c r="I53" s="1156"/>
      <c r="J53" s="1070"/>
      <c r="K53" s="1190"/>
      <c r="L53" s="1169" t="s">
        <v>573</v>
      </c>
      <c r="M53" s="1171"/>
      <c r="N53" s="1171"/>
      <c r="O53" s="1102"/>
      <c r="P53" s="1102"/>
      <c r="Q53" s="1102"/>
      <c r="R53" s="666">
        <f t="shared" si="13"/>
        <v>0</v>
      </c>
      <c r="S53" s="666">
        <f t="shared" si="10"/>
        <v>0</v>
      </c>
      <c r="T53" s="667"/>
      <c r="U53" s="667"/>
      <c r="AD53" s="799"/>
    </row>
    <row r="54" spans="1:30" s="666" customFormat="1" ht="16.5">
      <c r="A54" s="818">
        <v>35</v>
      </c>
      <c r="B54" s="1068"/>
      <c r="C54" s="1070"/>
      <c r="D54" s="1070"/>
      <c r="E54" s="1070"/>
      <c r="F54" s="1068"/>
      <c r="G54" s="1070"/>
      <c r="H54" s="1070"/>
      <c r="I54" s="1156"/>
      <c r="J54" s="1070">
        <v>18</v>
      </c>
      <c r="K54" s="1155"/>
      <c r="L54" s="1172" t="s">
        <v>589</v>
      </c>
      <c r="M54" s="1171" t="s">
        <v>694</v>
      </c>
      <c r="N54" s="1171">
        <v>20.5</v>
      </c>
      <c r="O54" s="1142"/>
      <c r="P54" s="1102" t="str">
        <f t="shared" si="11"/>
        <v>Included</v>
      </c>
      <c r="Q54" s="1102">
        <f t="shared" si="12"/>
        <v>0</v>
      </c>
      <c r="R54" s="666">
        <f t="shared" si="13"/>
        <v>0</v>
      </c>
      <c r="S54" s="666">
        <f t="shared" si="10"/>
        <v>0</v>
      </c>
      <c r="T54" s="667"/>
      <c r="U54" s="667"/>
      <c r="AD54" s="799"/>
    </row>
    <row r="55" spans="1:30" s="666" customFormat="1" ht="16.5">
      <c r="A55" s="818">
        <v>36</v>
      </c>
      <c r="B55" s="1068"/>
      <c r="C55" s="1070"/>
      <c r="D55" s="1070"/>
      <c r="E55" s="1070"/>
      <c r="F55" s="1068"/>
      <c r="G55" s="1070"/>
      <c r="H55" s="1070"/>
      <c r="I55" s="1156"/>
      <c r="J55" s="1070">
        <v>18</v>
      </c>
      <c r="K55" s="1155"/>
      <c r="L55" s="1172" t="s">
        <v>678</v>
      </c>
      <c r="M55" s="1171" t="s">
        <v>694</v>
      </c>
      <c r="N55" s="1171">
        <v>2</v>
      </c>
      <c r="O55" s="1142"/>
      <c r="P55" s="1102" t="str">
        <f t="shared" si="11"/>
        <v>Included</v>
      </c>
      <c r="Q55" s="1102">
        <f t="shared" si="12"/>
        <v>0</v>
      </c>
      <c r="R55" s="666">
        <f t="shared" si="13"/>
        <v>0</v>
      </c>
      <c r="S55" s="666">
        <f t="shared" si="10"/>
        <v>0</v>
      </c>
      <c r="T55" s="667"/>
      <c r="U55" s="667"/>
      <c r="AD55" s="799"/>
    </row>
    <row r="56" spans="1:30" s="666" customFormat="1" ht="16.5">
      <c r="A56" s="818">
        <v>37</v>
      </c>
      <c r="B56" s="1068"/>
      <c r="C56" s="1070"/>
      <c r="D56" s="1070"/>
      <c r="E56" s="1070"/>
      <c r="F56" s="1068"/>
      <c r="G56" s="1070"/>
      <c r="H56" s="1070"/>
      <c r="I56" s="1156"/>
      <c r="J56" s="1070">
        <v>18</v>
      </c>
      <c r="K56" s="1155"/>
      <c r="L56" s="1172" t="s">
        <v>588</v>
      </c>
      <c r="M56" s="1171" t="s">
        <v>694</v>
      </c>
      <c r="N56" s="1171">
        <v>3</v>
      </c>
      <c r="O56" s="1142"/>
      <c r="P56" s="1102" t="str">
        <f t="shared" si="11"/>
        <v>Included</v>
      </c>
      <c r="Q56" s="1102">
        <f t="shared" si="12"/>
        <v>0</v>
      </c>
      <c r="R56" s="666">
        <f t="shared" si="13"/>
        <v>0</v>
      </c>
      <c r="S56" s="666">
        <f t="shared" si="10"/>
        <v>0</v>
      </c>
      <c r="T56" s="667"/>
      <c r="U56" s="667"/>
      <c r="AD56" s="799"/>
    </row>
    <row r="57" spans="1:30" s="666" customFormat="1" ht="16.5">
      <c r="A57" s="818">
        <v>38</v>
      </c>
      <c r="B57" s="1068"/>
      <c r="C57" s="1070"/>
      <c r="D57" s="1070"/>
      <c r="E57" s="1070"/>
      <c r="F57" s="1068"/>
      <c r="G57" s="1070"/>
      <c r="H57" s="1070"/>
      <c r="I57" s="1156"/>
      <c r="J57" s="1070">
        <v>18</v>
      </c>
      <c r="K57" s="1155"/>
      <c r="L57" s="1172" t="s">
        <v>679</v>
      </c>
      <c r="M57" s="1171" t="s">
        <v>694</v>
      </c>
      <c r="N57" s="1171">
        <v>7.5</v>
      </c>
      <c r="O57" s="1142"/>
      <c r="P57" s="1102" t="str">
        <f t="shared" si="11"/>
        <v>Included</v>
      </c>
      <c r="Q57" s="1102">
        <f t="shared" si="12"/>
        <v>0</v>
      </c>
      <c r="R57" s="666">
        <f t="shared" si="13"/>
        <v>0</v>
      </c>
      <c r="S57" s="666">
        <f t="shared" si="10"/>
        <v>0</v>
      </c>
      <c r="T57" s="667"/>
      <c r="U57" s="667"/>
      <c r="AD57" s="799"/>
    </row>
    <row r="58" spans="1:30" s="666" customFormat="1" ht="16.5">
      <c r="A58" s="818">
        <v>39</v>
      </c>
      <c r="B58" s="1068"/>
      <c r="C58" s="1070"/>
      <c r="D58" s="1070"/>
      <c r="E58" s="1070"/>
      <c r="F58" s="1068"/>
      <c r="G58" s="1070"/>
      <c r="H58" s="1070"/>
      <c r="I58" s="1156"/>
      <c r="J58" s="1070">
        <v>18</v>
      </c>
      <c r="K58" s="1155"/>
      <c r="L58" s="1172" t="s">
        <v>680</v>
      </c>
      <c r="M58" s="1171" t="s">
        <v>694</v>
      </c>
      <c r="N58" s="1171">
        <v>1.5</v>
      </c>
      <c r="O58" s="1142"/>
      <c r="P58" s="1102" t="str">
        <f t="shared" si="11"/>
        <v>Included</v>
      </c>
      <c r="Q58" s="1102">
        <f t="shared" si="12"/>
        <v>0</v>
      </c>
      <c r="R58" s="666">
        <f t="shared" si="13"/>
        <v>0</v>
      </c>
      <c r="S58" s="666">
        <f t="shared" si="10"/>
        <v>0</v>
      </c>
      <c r="T58" s="667"/>
      <c r="U58" s="667"/>
      <c r="AD58" s="799"/>
    </row>
    <row r="59" spans="1:30" s="666" customFormat="1" ht="16.5">
      <c r="A59" s="818">
        <v>40</v>
      </c>
      <c r="B59" s="1068"/>
      <c r="C59" s="1070"/>
      <c r="D59" s="1070"/>
      <c r="E59" s="1070"/>
      <c r="F59" s="1068"/>
      <c r="G59" s="1070"/>
      <c r="H59" s="1070"/>
      <c r="I59" s="1156"/>
      <c r="J59" s="1070">
        <v>18</v>
      </c>
      <c r="K59" s="1155"/>
      <c r="L59" s="1172" t="s">
        <v>681</v>
      </c>
      <c r="M59" s="1171" t="s">
        <v>694</v>
      </c>
      <c r="N59" s="1171">
        <v>1.5</v>
      </c>
      <c r="O59" s="1142"/>
      <c r="P59" s="1102" t="str">
        <f t="shared" si="11"/>
        <v>Included</v>
      </c>
      <c r="Q59" s="1102">
        <f t="shared" si="12"/>
        <v>0</v>
      </c>
      <c r="R59" s="666">
        <f t="shared" si="13"/>
        <v>0</v>
      </c>
      <c r="S59" s="666">
        <f t="shared" si="10"/>
        <v>0</v>
      </c>
      <c r="T59" s="667"/>
      <c r="U59" s="667"/>
      <c r="AD59" s="799"/>
    </row>
    <row r="60" spans="1:30" s="666" customFormat="1" ht="31.5">
      <c r="A60" s="818">
        <v>41</v>
      </c>
      <c r="B60" s="1068"/>
      <c r="C60" s="1070"/>
      <c r="D60" s="1070"/>
      <c r="E60" s="1070"/>
      <c r="F60" s="1068"/>
      <c r="G60" s="1070"/>
      <c r="H60" s="1070"/>
      <c r="I60" s="1156"/>
      <c r="J60" s="1070"/>
      <c r="K60" s="1190"/>
      <c r="L60" s="1169" t="s">
        <v>682</v>
      </c>
      <c r="M60" s="1171"/>
      <c r="N60" s="1171"/>
      <c r="O60" s="1102"/>
      <c r="P60" s="1102"/>
      <c r="Q60" s="1102"/>
      <c r="R60" s="666">
        <f t="shared" si="13"/>
        <v>0</v>
      </c>
      <c r="S60" s="666">
        <f t="shared" si="10"/>
        <v>0</v>
      </c>
      <c r="T60" s="667"/>
      <c r="U60" s="667"/>
      <c r="AD60" s="799"/>
    </row>
    <row r="61" spans="1:30" s="666" customFormat="1" ht="16.5">
      <c r="A61" s="818">
        <v>42</v>
      </c>
      <c r="B61" s="1068"/>
      <c r="C61" s="1070"/>
      <c r="D61" s="1070"/>
      <c r="E61" s="1070"/>
      <c r="F61" s="1068"/>
      <c r="G61" s="1070"/>
      <c r="H61" s="1070"/>
      <c r="I61" s="1156"/>
      <c r="J61" s="1070">
        <v>18</v>
      </c>
      <c r="K61" s="1155"/>
      <c r="L61" s="1173" t="s">
        <v>595</v>
      </c>
      <c r="M61" s="1171" t="s">
        <v>694</v>
      </c>
      <c r="N61" s="1171">
        <v>9</v>
      </c>
      <c r="O61" s="1142"/>
      <c r="P61" s="1102" t="str">
        <f t="shared" si="11"/>
        <v>Included</v>
      </c>
      <c r="Q61" s="1102">
        <f t="shared" si="12"/>
        <v>0</v>
      </c>
      <c r="R61" s="666">
        <f t="shared" si="13"/>
        <v>0</v>
      </c>
      <c r="S61" s="666">
        <f t="shared" si="10"/>
        <v>0</v>
      </c>
      <c r="T61" s="667"/>
      <c r="U61" s="667"/>
      <c r="AD61" s="799"/>
    </row>
    <row r="62" spans="1:30" s="666" customFormat="1" ht="16.5">
      <c r="A62" s="818">
        <v>43</v>
      </c>
      <c r="B62" s="1068"/>
      <c r="C62" s="1070"/>
      <c r="D62" s="1070"/>
      <c r="E62" s="1070"/>
      <c r="F62" s="1068"/>
      <c r="G62" s="1070"/>
      <c r="H62" s="1070"/>
      <c r="I62" s="1156"/>
      <c r="J62" s="1070">
        <v>18</v>
      </c>
      <c r="K62" s="1155"/>
      <c r="L62" s="1172" t="s">
        <v>591</v>
      </c>
      <c r="M62" s="1171" t="s">
        <v>694</v>
      </c>
      <c r="N62" s="1171">
        <v>2</v>
      </c>
      <c r="O62" s="1142"/>
      <c r="P62" s="1102" t="str">
        <f t="shared" si="11"/>
        <v>Included</v>
      </c>
      <c r="Q62" s="1102">
        <f t="shared" si="12"/>
        <v>0</v>
      </c>
      <c r="R62" s="666">
        <f t="shared" si="13"/>
        <v>0</v>
      </c>
      <c r="S62" s="666">
        <f t="shared" si="10"/>
        <v>0</v>
      </c>
      <c r="T62" s="667"/>
      <c r="U62" s="667"/>
      <c r="AD62" s="799"/>
    </row>
    <row r="63" spans="1:30" s="666" customFormat="1" ht="16.5">
      <c r="A63" s="818">
        <v>44</v>
      </c>
      <c r="B63" s="1068"/>
      <c r="C63" s="1070"/>
      <c r="D63" s="1070"/>
      <c r="E63" s="1070"/>
      <c r="F63" s="1068"/>
      <c r="G63" s="1070"/>
      <c r="H63" s="1070"/>
      <c r="I63" s="1156"/>
      <c r="J63" s="1070">
        <v>18</v>
      </c>
      <c r="K63" s="1155"/>
      <c r="L63" s="1172" t="s">
        <v>590</v>
      </c>
      <c r="M63" s="1171" t="s">
        <v>694</v>
      </c>
      <c r="N63" s="1171">
        <v>14.5</v>
      </c>
      <c r="O63" s="1142"/>
      <c r="P63" s="1102" t="str">
        <f t="shared" si="11"/>
        <v>Included</v>
      </c>
      <c r="Q63" s="1102">
        <f t="shared" si="12"/>
        <v>0</v>
      </c>
      <c r="R63" s="666">
        <f t="shared" si="13"/>
        <v>0</v>
      </c>
      <c r="S63" s="666">
        <f t="shared" si="10"/>
        <v>0</v>
      </c>
      <c r="T63" s="667"/>
      <c r="U63" s="667"/>
      <c r="AD63" s="799"/>
    </row>
    <row r="64" spans="1:30" s="666" customFormat="1" ht="16.5">
      <c r="A64" s="818">
        <v>45</v>
      </c>
      <c r="B64" s="1068"/>
      <c r="C64" s="1070"/>
      <c r="D64" s="1070"/>
      <c r="E64" s="1070"/>
      <c r="F64" s="1068"/>
      <c r="G64" s="1070"/>
      <c r="H64" s="1070"/>
      <c r="I64" s="1156"/>
      <c r="J64" s="1070">
        <v>18</v>
      </c>
      <c r="K64" s="1155"/>
      <c r="L64" s="1172" t="s">
        <v>683</v>
      </c>
      <c r="M64" s="1171" t="s">
        <v>694</v>
      </c>
      <c r="N64" s="1171">
        <v>2.5</v>
      </c>
      <c r="O64" s="1142"/>
      <c r="P64" s="1102" t="str">
        <f t="shared" si="11"/>
        <v>Included</v>
      </c>
      <c r="Q64" s="1102">
        <f t="shared" si="12"/>
        <v>0</v>
      </c>
      <c r="R64" s="666">
        <f t="shared" si="13"/>
        <v>0</v>
      </c>
      <c r="S64" s="666">
        <f t="shared" si="10"/>
        <v>0</v>
      </c>
      <c r="T64" s="667"/>
      <c r="U64" s="667"/>
      <c r="AD64" s="799"/>
    </row>
    <row r="65" spans="1:30" s="666" customFormat="1" ht="16.5">
      <c r="A65" s="818">
        <v>46</v>
      </c>
      <c r="B65" s="1068"/>
      <c r="C65" s="1070"/>
      <c r="D65" s="1070"/>
      <c r="E65" s="1070"/>
      <c r="F65" s="1068"/>
      <c r="G65" s="1070"/>
      <c r="H65" s="1070"/>
      <c r="I65" s="1156"/>
      <c r="J65" s="1070">
        <v>18</v>
      </c>
      <c r="K65" s="1155"/>
      <c r="L65" s="1172" t="s">
        <v>684</v>
      </c>
      <c r="M65" s="1171" t="s">
        <v>694</v>
      </c>
      <c r="N65" s="1171">
        <v>4.5</v>
      </c>
      <c r="O65" s="1142"/>
      <c r="P65" s="1102" t="str">
        <f t="shared" si="11"/>
        <v>Included</v>
      </c>
      <c r="Q65" s="1102">
        <f t="shared" si="12"/>
        <v>0</v>
      </c>
      <c r="R65" s="666">
        <f t="shared" si="13"/>
        <v>0</v>
      </c>
      <c r="S65" s="666">
        <f t="shared" si="10"/>
        <v>0</v>
      </c>
      <c r="T65" s="667"/>
      <c r="U65" s="667"/>
      <c r="AD65" s="799"/>
    </row>
    <row r="66" spans="1:30" s="666" customFormat="1" ht="31.5">
      <c r="A66" s="818">
        <v>47</v>
      </c>
      <c r="B66" s="1068"/>
      <c r="C66" s="1070"/>
      <c r="D66" s="1070"/>
      <c r="E66" s="1070"/>
      <c r="F66" s="1068"/>
      <c r="G66" s="1070"/>
      <c r="H66" s="1070"/>
      <c r="I66" s="1156"/>
      <c r="J66" s="1070">
        <v>18</v>
      </c>
      <c r="K66" s="1155"/>
      <c r="L66" s="1169" t="s">
        <v>685</v>
      </c>
      <c r="M66" s="1170" t="s">
        <v>689</v>
      </c>
      <c r="N66" s="1171">
        <v>19</v>
      </c>
      <c r="O66" s="1142"/>
      <c r="P66" s="1102" t="str">
        <f t="shared" si="11"/>
        <v>Included</v>
      </c>
      <c r="Q66" s="1102">
        <f t="shared" si="12"/>
        <v>0</v>
      </c>
      <c r="R66" s="666">
        <f t="shared" si="13"/>
        <v>0</v>
      </c>
      <c r="S66" s="666">
        <f t="shared" si="10"/>
        <v>0</v>
      </c>
      <c r="T66" s="667"/>
      <c r="U66" s="667"/>
      <c r="AD66" s="799"/>
    </row>
    <row r="67" spans="1:30" s="666" customFormat="1" ht="16.5">
      <c r="A67" s="818">
        <v>48</v>
      </c>
      <c r="B67" s="1068"/>
      <c r="C67" s="1070"/>
      <c r="D67" s="1070"/>
      <c r="E67" s="1070"/>
      <c r="F67" s="1068"/>
      <c r="G67" s="1070"/>
      <c r="H67" s="1070"/>
      <c r="I67" s="1156"/>
      <c r="J67" s="1070">
        <v>18</v>
      </c>
      <c r="K67" s="1155"/>
      <c r="L67" s="1169" t="s">
        <v>686</v>
      </c>
      <c r="M67" s="1170" t="s">
        <v>689</v>
      </c>
      <c r="N67" s="1171">
        <v>8</v>
      </c>
      <c r="O67" s="1142"/>
      <c r="P67" s="1102" t="str">
        <f t="shared" si="11"/>
        <v>Included</v>
      </c>
      <c r="Q67" s="1102">
        <f t="shared" si="12"/>
        <v>0</v>
      </c>
      <c r="R67" s="666">
        <f t="shared" si="13"/>
        <v>0</v>
      </c>
      <c r="S67" s="666">
        <f t="shared" si="10"/>
        <v>0</v>
      </c>
      <c r="T67" s="667"/>
      <c r="U67" s="667"/>
      <c r="AD67" s="799"/>
    </row>
    <row r="68" spans="1:30" s="666" customFormat="1" ht="16.5">
      <c r="A68" s="818">
        <v>49</v>
      </c>
      <c r="B68" s="1068"/>
      <c r="C68" s="1070"/>
      <c r="D68" s="1070"/>
      <c r="E68" s="1070"/>
      <c r="F68" s="1068"/>
      <c r="G68" s="1070"/>
      <c r="H68" s="1070"/>
      <c r="I68" s="1156"/>
      <c r="J68" s="1070">
        <v>18</v>
      </c>
      <c r="K68" s="1155"/>
      <c r="L68" s="1174" t="s">
        <v>687</v>
      </c>
      <c r="M68" s="1175" t="s">
        <v>691</v>
      </c>
      <c r="N68" s="1171">
        <v>6</v>
      </c>
      <c r="O68" s="1142"/>
      <c r="P68" s="1102" t="str">
        <f t="shared" si="11"/>
        <v>Included</v>
      </c>
      <c r="Q68" s="1102">
        <f t="shared" si="12"/>
        <v>0</v>
      </c>
      <c r="R68" s="666">
        <f t="shared" si="13"/>
        <v>0</v>
      </c>
      <c r="S68" s="666">
        <f t="shared" si="10"/>
        <v>0</v>
      </c>
      <c r="T68" s="667"/>
      <c r="U68" s="667"/>
      <c r="AD68" s="799"/>
    </row>
    <row r="69" spans="1:30" s="666" customFormat="1" ht="16.5">
      <c r="A69" s="818">
        <v>50</v>
      </c>
      <c r="B69" s="1068"/>
      <c r="C69" s="1070"/>
      <c r="D69" s="1070"/>
      <c r="E69" s="1070"/>
      <c r="F69" s="1068"/>
      <c r="G69" s="1070"/>
      <c r="H69" s="1070"/>
      <c r="I69" s="1156"/>
      <c r="J69" s="1070">
        <v>18</v>
      </c>
      <c r="K69" s="1155"/>
      <c r="L69" s="1174" t="s">
        <v>577</v>
      </c>
      <c r="M69" s="1175" t="s">
        <v>691</v>
      </c>
      <c r="N69" s="1171">
        <v>6</v>
      </c>
      <c r="O69" s="1142"/>
      <c r="P69" s="1102" t="str">
        <f t="shared" si="11"/>
        <v>Included</v>
      </c>
      <c r="Q69" s="1102">
        <f t="shared" si="12"/>
        <v>0</v>
      </c>
      <c r="R69" s="666">
        <f t="shared" si="13"/>
        <v>0</v>
      </c>
      <c r="S69" s="666">
        <f t="shared" si="10"/>
        <v>0</v>
      </c>
      <c r="T69" s="667"/>
      <c r="U69" s="667"/>
      <c r="AD69" s="799"/>
    </row>
    <row r="70" spans="1:30" s="666" customFormat="1" ht="16.5">
      <c r="A70" s="818">
        <v>51</v>
      </c>
      <c r="B70" s="1068"/>
      <c r="C70" s="1070"/>
      <c r="D70" s="1070"/>
      <c r="E70" s="1070"/>
      <c r="F70" s="1068"/>
      <c r="G70" s="1070"/>
      <c r="H70" s="1070"/>
      <c r="I70" s="1156"/>
      <c r="J70" s="1070">
        <v>18</v>
      </c>
      <c r="K70" s="1155"/>
      <c r="L70" s="1176" t="s">
        <v>575</v>
      </c>
      <c r="M70" s="1177" t="s">
        <v>695</v>
      </c>
      <c r="N70" s="1178">
        <v>6</v>
      </c>
      <c r="O70" s="1142"/>
      <c r="P70" s="1102" t="str">
        <f t="shared" si="11"/>
        <v>Included</v>
      </c>
      <c r="Q70" s="1102">
        <f t="shared" si="12"/>
        <v>0</v>
      </c>
      <c r="R70" s="666">
        <f t="shared" si="13"/>
        <v>0</v>
      </c>
      <c r="S70" s="666">
        <f t="shared" si="10"/>
        <v>0</v>
      </c>
      <c r="T70" s="667"/>
      <c r="U70" s="667"/>
      <c r="AD70" s="799"/>
    </row>
    <row r="71" spans="1:30" s="666" customFormat="1" ht="16.5">
      <c r="A71" s="818">
        <v>52</v>
      </c>
      <c r="B71" s="1068"/>
      <c r="C71" s="1070"/>
      <c r="D71" s="1070"/>
      <c r="E71" s="1070"/>
      <c r="F71" s="1068"/>
      <c r="G71" s="1070"/>
      <c r="H71" s="1070"/>
      <c r="I71" s="1156"/>
      <c r="J71" s="1070">
        <v>18</v>
      </c>
      <c r="K71" s="1155"/>
      <c r="L71" s="1179" t="s">
        <v>688</v>
      </c>
      <c r="M71" s="1180" t="s">
        <v>695</v>
      </c>
      <c r="N71" s="1181">
        <v>12</v>
      </c>
      <c r="O71" s="1142"/>
      <c r="P71" s="1102" t="str">
        <f t="shared" si="11"/>
        <v>Included</v>
      </c>
      <c r="Q71" s="1102">
        <f t="shared" si="12"/>
        <v>0</v>
      </c>
      <c r="R71" s="666">
        <f t="shared" si="13"/>
        <v>0</v>
      </c>
      <c r="S71" s="666">
        <f t="shared" si="10"/>
        <v>0</v>
      </c>
      <c r="T71" s="667"/>
      <c r="U71" s="667"/>
      <c r="AD71" s="799"/>
    </row>
    <row r="72" spans="1:30" s="1123" customFormat="1" ht="30" customHeight="1">
      <c r="A72" s="1114" t="s">
        <v>341</v>
      </c>
      <c r="B72" s="1115" t="s">
        <v>713</v>
      </c>
      <c r="C72" s="1116"/>
      <c r="D72" s="1116"/>
      <c r="E72" s="1116"/>
      <c r="F72" s="1117"/>
      <c r="G72" s="1116"/>
      <c r="H72" s="1116"/>
      <c r="I72" s="1117"/>
      <c r="J72" s="1117"/>
      <c r="K72" s="1117"/>
      <c r="L72" s="1118"/>
      <c r="M72" s="1119"/>
      <c r="N72" s="1119"/>
      <c r="O72" s="1119"/>
      <c r="P72" s="1119"/>
      <c r="Q72" s="1119"/>
      <c r="R72" s="1120" t="s">
        <v>492</v>
      </c>
      <c r="S72" s="1121" t="s">
        <v>493</v>
      </c>
      <c r="T72" s="1122"/>
      <c r="U72" s="1122"/>
      <c r="AD72" s="1124"/>
    </row>
    <row r="73" spans="1:30" s="666" customFormat="1" ht="63">
      <c r="A73" s="818">
        <v>1</v>
      </c>
      <c r="B73" s="1068"/>
      <c r="C73" s="1070"/>
      <c r="D73" s="1070"/>
      <c r="E73" s="1070"/>
      <c r="F73" s="1068"/>
      <c r="G73" s="1070"/>
      <c r="H73" s="1070"/>
      <c r="I73" s="1156"/>
      <c r="J73" s="1070">
        <v>18</v>
      </c>
      <c r="K73" s="1155"/>
      <c r="L73" s="1167" t="s">
        <v>696</v>
      </c>
      <c r="M73" s="1162" t="s">
        <v>701</v>
      </c>
      <c r="N73" s="820">
        <v>180</v>
      </c>
      <c r="O73" s="1142"/>
      <c r="P73" s="1102" t="str">
        <f>IF(O73=0, "Included", IF(ISERROR(N73*O73), O73, N73*O73))</f>
        <v>Included</v>
      </c>
      <c r="Q73" s="1102">
        <f>S73</f>
        <v>0</v>
      </c>
      <c r="R73" s="666">
        <f>IF(P73="Included",0,P73)</f>
        <v>0</v>
      </c>
      <c r="S73" s="666">
        <f>IF(K73="",(R73*J73/100),(R73*K73))</f>
        <v>0</v>
      </c>
      <c r="T73" s="667"/>
      <c r="U73" s="667"/>
      <c r="AD73" s="799"/>
    </row>
    <row r="74" spans="1:30" s="666" customFormat="1" ht="31.5">
      <c r="A74" s="818">
        <v>2</v>
      </c>
      <c r="B74" s="1068"/>
      <c r="C74" s="1070"/>
      <c r="D74" s="1070"/>
      <c r="E74" s="1070"/>
      <c r="F74" s="1068"/>
      <c r="G74" s="1070"/>
      <c r="H74" s="1070"/>
      <c r="I74" s="1156"/>
      <c r="J74" s="1070">
        <v>18</v>
      </c>
      <c r="K74" s="1155"/>
      <c r="L74" s="1168" t="s">
        <v>697</v>
      </c>
      <c r="M74" s="1162" t="s">
        <v>702</v>
      </c>
      <c r="N74" s="820">
        <v>290</v>
      </c>
      <c r="O74" s="1142"/>
      <c r="P74" s="1102" t="str">
        <f>IF(O74=0, "Included", IF(ISERROR(N74*O74), O74, N74*O74))</f>
        <v>Included</v>
      </c>
      <c r="Q74" s="1102">
        <f>S74</f>
        <v>0</v>
      </c>
      <c r="R74" s="666">
        <f>IF(P74="Included",0,P74)</f>
        <v>0</v>
      </c>
      <c r="S74" s="666">
        <f t="shared" ref="S74:S77" si="14">IF(K74="",(R74*J74/100),(R74*K74))</f>
        <v>0</v>
      </c>
      <c r="T74" s="667"/>
      <c r="U74" s="667"/>
      <c r="AD74" s="799"/>
    </row>
    <row r="75" spans="1:30" s="666" customFormat="1" ht="31.5">
      <c r="A75" s="818">
        <v>3</v>
      </c>
      <c r="B75" s="1068"/>
      <c r="C75" s="1070"/>
      <c r="D75" s="1070"/>
      <c r="E75" s="1070"/>
      <c r="F75" s="1068"/>
      <c r="G75" s="1070"/>
      <c r="H75" s="1070"/>
      <c r="I75" s="1156"/>
      <c r="J75" s="1070">
        <v>18</v>
      </c>
      <c r="K75" s="1155"/>
      <c r="L75" s="1168" t="s">
        <v>698</v>
      </c>
      <c r="M75" s="1162" t="s">
        <v>702</v>
      </c>
      <c r="N75" s="820">
        <v>380</v>
      </c>
      <c r="O75" s="1142"/>
      <c r="P75" s="1102" t="str">
        <f>IF(O75=0, "Included", IF(ISERROR(N75*O75), O75, N75*O75))</f>
        <v>Included</v>
      </c>
      <c r="Q75" s="1102">
        <f>S75</f>
        <v>0</v>
      </c>
      <c r="R75" s="666">
        <f>IF(P75="Included",0,P75)</f>
        <v>0</v>
      </c>
      <c r="S75" s="666">
        <f t="shared" si="14"/>
        <v>0</v>
      </c>
      <c r="T75" s="667"/>
      <c r="U75" s="667"/>
      <c r="AD75" s="799"/>
    </row>
    <row r="76" spans="1:30" s="666" customFormat="1" ht="31.5">
      <c r="A76" s="818">
        <v>4</v>
      </c>
      <c r="B76" s="1068"/>
      <c r="C76" s="1070"/>
      <c r="D76" s="1070"/>
      <c r="E76" s="1070"/>
      <c r="F76" s="1068"/>
      <c r="G76" s="1070"/>
      <c r="H76" s="1070"/>
      <c r="I76" s="1156"/>
      <c r="J76" s="1070">
        <v>18</v>
      </c>
      <c r="K76" s="1155"/>
      <c r="L76" s="1168" t="s">
        <v>699</v>
      </c>
      <c r="M76" s="1162" t="s">
        <v>702</v>
      </c>
      <c r="N76" s="820">
        <v>352</v>
      </c>
      <c r="O76" s="1142"/>
      <c r="P76" s="1102" t="str">
        <f>IF(O76=0, "Included", IF(ISERROR(N76*O76), O76, N76*O76))</f>
        <v>Included</v>
      </c>
      <c r="Q76" s="1102">
        <f>S76</f>
        <v>0</v>
      </c>
      <c r="R76" s="666">
        <f>IF(P76="Included",0,P76)</f>
        <v>0</v>
      </c>
      <c r="S76" s="666">
        <f t="shared" si="14"/>
        <v>0</v>
      </c>
      <c r="T76" s="667"/>
      <c r="U76" s="667"/>
      <c r="AD76" s="799"/>
    </row>
    <row r="77" spans="1:30" s="666" customFormat="1" ht="31.5">
      <c r="A77" s="818">
        <v>5</v>
      </c>
      <c r="B77" s="1068"/>
      <c r="C77" s="1070"/>
      <c r="D77" s="1070"/>
      <c r="E77" s="1070"/>
      <c r="F77" s="1068"/>
      <c r="G77" s="1070"/>
      <c r="H77" s="1070"/>
      <c r="I77" s="1156"/>
      <c r="J77" s="1070">
        <v>18</v>
      </c>
      <c r="K77" s="1155"/>
      <c r="L77" s="1168" t="s">
        <v>700</v>
      </c>
      <c r="M77" s="1162" t="s">
        <v>702</v>
      </c>
      <c r="N77" s="820">
        <v>350</v>
      </c>
      <c r="O77" s="1142"/>
      <c r="P77" s="1102" t="str">
        <f t="shared" ref="P77" si="15">IF(O77=0, "Included", IF(ISERROR(N77*O77), O77, N77*O77))</f>
        <v>Included</v>
      </c>
      <c r="Q77" s="1102">
        <f t="shared" ref="Q77" si="16">S77</f>
        <v>0</v>
      </c>
      <c r="R77" s="666">
        <f t="shared" ref="R77" si="17">IF(P77="Included",0,P77)</f>
        <v>0</v>
      </c>
      <c r="S77" s="666">
        <f t="shared" si="14"/>
        <v>0</v>
      </c>
      <c r="T77" s="667"/>
      <c r="U77" s="667"/>
      <c r="AD77" s="799"/>
    </row>
    <row r="78" spans="1:30" s="1123" customFormat="1" ht="30" customHeight="1">
      <c r="A78" s="1114" t="s">
        <v>598</v>
      </c>
      <c r="B78" s="1115" t="s">
        <v>714</v>
      </c>
      <c r="C78" s="1116"/>
      <c r="D78" s="1116"/>
      <c r="E78" s="1116"/>
      <c r="F78" s="1117"/>
      <c r="G78" s="1116"/>
      <c r="H78" s="1116"/>
      <c r="I78" s="1117"/>
      <c r="J78" s="1117"/>
      <c r="K78" s="1117"/>
      <c r="L78" s="1118"/>
      <c r="M78" s="1119"/>
      <c r="N78" s="1119"/>
      <c r="O78" s="1119"/>
      <c r="P78" s="1119"/>
      <c r="Q78" s="1119"/>
      <c r="R78" s="1120" t="s">
        <v>492</v>
      </c>
      <c r="S78" s="1121" t="s">
        <v>493</v>
      </c>
      <c r="T78" s="1122"/>
      <c r="U78" s="1122"/>
      <c r="AD78" s="1124"/>
    </row>
    <row r="79" spans="1:30" s="666" customFormat="1" ht="78.75">
      <c r="A79" s="818">
        <v>1</v>
      </c>
      <c r="B79" s="1068"/>
      <c r="C79" s="1070"/>
      <c r="D79" s="1070"/>
      <c r="E79" s="1070"/>
      <c r="F79" s="1068"/>
      <c r="G79" s="1070"/>
      <c r="H79" s="1070"/>
      <c r="I79" s="1156"/>
      <c r="J79" s="1070">
        <v>18</v>
      </c>
      <c r="K79" s="1155"/>
      <c r="L79" s="1159" t="s">
        <v>703</v>
      </c>
      <c r="M79" s="1162" t="s">
        <v>715</v>
      </c>
      <c r="N79" s="1162">
        <v>195</v>
      </c>
      <c r="O79" s="1142"/>
      <c r="P79" s="1102" t="str">
        <f>IF(O79=0, "Included", IF(ISERROR(N79*O79), O79, N79*O79))</f>
        <v>Included</v>
      </c>
      <c r="Q79" s="1102">
        <f>S79</f>
        <v>0</v>
      </c>
      <c r="R79" s="666">
        <f>IF(P79="Included",0,P79)</f>
        <v>0</v>
      </c>
      <c r="S79" s="666">
        <f>IF(K79="",(R79*J79/100),(R79*K79))</f>
        <v>0</v>
      </c>
      <c r="T79" s="667"/>
      <c r="U79" s="667"/>
      <c r="AD79" s="799"/>
    </row>
    <row r="80" spans="1:30" s="666" customFormat="1" ht="63">
      <c r="A80" s="818">
        <v>2</v>
      </c>
      <c r="B80" s="1068"/>
      <c r="C80" s="1070"/>
      <c r="D80" s="1070"/>
      <c r="E80" s="1070"/>
      <c r="F80" s="1068"/>
      <c r="G80" s="1070"/>
      <c r="H80" s="1070"/>
      <c r="I80" s="1156"/>
      <c r="J80" s="1070">
        <v>18</v>
      </c>
      <c r="K80" s="1155"/>
      <c r="L80" s="1159" t="s">
        <v>704</v>
      </c>
      <c r="M80" s="1162" t="s">
        <v>716</v>
      </c>
      <c r="N80" s="1162">
        <v>20</v>
      </c>
      <c r="O80" s="1142"/>
      <c r="P80" s="1102" t="str">
        <f>IF(O80=0, "Included", IF(ISERROR(N80*O80), O80, N80*O80))</f>
        <v>Included</v>
      </c>
      <c r="Q80" s="1102">
        <f>S80</f>
        <v>0</v>
      </c>
      <c r="R80" s="666">
        <f>IF(P80="Included",0,P80)</f>
        <v>0</v>
      </c>
      <c r="S80" s="666">
        <f t="shared" ref="S80:S88" si="18">IF(K80="",(R80*J80/100),(R80*K80))</f>
        <v>0</v>
      </c>
      <c r="T80" s="667"/>
      <c r="U80" s="667"/>
      <c r="AD80" s="799"/>
    </row>
    <row r="81" spans="1:54" s="666" customFormat="1" ht="63">
      <c r="A81" s="818">
        <v>3</v>
      </c>
      <c r="B81" s="1068"/>
      <c r="C81" s="1070"/>
      <c r="D81" s="1070"/>
      <c r="E81" s="1070"/>
      <c r="F81" s="1068"/>
      <c r="G81" s="1070"/>
      <c r="H81" s="1070"/>
      <c r="I81" s="1156"/>
      <c r="J81" s="1070">
        <v>18</v>
      </c>
      <c r="K81" s="1155"/>
      <c r="L81" s="1159" t="s">
        <v>705</v>
      </c>
      <c r="M81" s="1162" t="s">
        <v>716</v>
      </c>
      <c r="N81" s="1162">
        <v>61</v>
      </c>
      <c r="O81" s="1142"/>
      <c r="P81" s="1102" t="str">
        <f>IF(O81=0, "Included", IF(ISERROR(N81*O81), O81, N81*O81))</f>
        <v>Included</v>
      </c>
      <c r="Q81" s="1102">
        <f>S81</f>
        <v>0</v>
      </c>
      <c r="R81" s="666">
        <f>IF(P81="Included",0,P81)</f>
        <v>0</v>
      </c>
      <c r="S81" s="666">
        <f t="shared" si="18"/>
        <v>0</v>
      </c>
      <c r="T81" s="667"/>
      <c r="U81" s="667"/>
      <c r="AD81" s="799"/>
    </row>
    <row r="82" spans="1:54" s="666" customFormat="1" ht="78.75">
      <c r="A82" s="818">
        <v>4</v>
      </c>
      <c r="B82" s="1068"/>
      <c r="C82" s="1070"/>
      <c r="D82" s="1070"/>
      <c r="E82" s="1070"/>
      <c r="F82" s="1068"/>
      <c r="G82" s="1070"/>
      <c r="H82" s="1070"/>
      <c r="I82" s="1156"/>
      <c r="J82" s="1070">
        <v>18</v>
      </c>
      <c r="K82" s="1155"/>
      <c r="L82" s="1159" t="s">
        <v>706</v>
      </c>
      <c r="M82" s="1162" t="s">
        <v>716</v>
      </c>
      <c r="N82" s="1162">
        <v>12</v>
      </c>
      <c r="O82" s="1142"/>
      <c r="P82" s="1102" t="str">
        <f>IF(O82=0, "Included", IF(ISERROR(N82*O82), O82, N82*O82))</f>
        <v>Included</v>
      </c>
      <c r="Q82" s="1102">
        <f>S82</f>
        <v>0</v>
      </c>
      <c r="R82" s="666">
        <f>IF(P82="Included",0,P82)</f>
        <v>0</v>
      </c>
      <c r="S82" s="666">
        <f t="shared" si="18"/>
        <v>0</v>
      </c>
      <c r="T82" s="667"/>
      <c r="U82" s="667"/>
      <c r="AD82" s="799"/>
    </row>
    <row r="83" spans="1:54" s="666" customFormat="1" ht="94.5">
      <c r="A83" s="818">
        <v>5</v>
      </c>
      <c r="B83" s="1068"/>
      <c r="C83" s="1070"/>
      <c r="D83" s="1070"/>
      <c r="E83" s="1070"/>
      <c r="F83" s="1068"/>
      <c r="G83" s="1070"/>
      <c r="H83" s="1070"/>
      <c r="I83" s="1156"/>
      <c r="J83" s="1070">
        <v>18</v>
      </c>
      <c r="K83" s="1155"/>
      <c r="L83" s="1159" t="s">
        <v>707</v>
      </c>
      <c r="M83" s="1162" t="s">
        <v>717</v>
      </c>
      <c r="N83" s="1162">
        <v>39</v>
      </c>
      <c r="O83" s="1142"/>
      <c r="P83" s="1102" t="str">
        <f t="shared" ref="P83:P88" si="19">IF(O83=0, "Included", IF(ISERROR(N83*O83), O83, N83*O83))</f>
        <v>Included</v>
      </c>
      <c r="Q83" s="1102">
        <f t="shared" ref="Q83:Q88" si="20">S83</f>
        <v>0</v>
      </c>
      <c r="R83" s="666">
        <f t="shared" ref="R83:R88" si="21">IF(P83="Included",0,P83)</f>
        <v>0</v>
      </c>
      <c r="S83" s="666">
        <f t="shared" si="18"/>
        <v>0</v>
      </c>
      <c r="T83" s="667"/>
      <c r="U83" s="667"/>
      <c r="AD83" s="799"/>
    </row>
    <row r="84" spans="1:54" s="666" customFormat="1" ht="31.5">
      <c r="A84" s="818">
        <v>6</v>
      </c>
      <c r="B84" s="1068"/>
      <c r="C84" s="1070"/>
      <c r="D84" s="1070"/>
      <c r="E84" s="1070"/>
      <c r="F84" s="1068"/>
      <c r="G84" s="1070"/>
      <c r="H84" s="1070"/>
      <c r="I84" s="1156"/>
      <c r="J84" s="1070">
        <v>18</v>
      </c>
      <c r="K84" s="1155"/>
      <c r="L84" s="1159" t="s">
        <v>708</v>
      </c>
      <c r="M84" s="1163" t="s">
        <v>718</v>
      </c>
      <c r="N84" s="1162">
        <v>120</v>
      </c>
      <c r="O84" s="1142"/>
      <c r="P84" s="1102" t="str">
        <f t="shared" si="19"/>
        <v>Included</v>
      </c>
      <c r="Q84" s="1102">
        <f t="shared" si="20"/>
        <v>0</v>
      </c>
      <c r="R84" s="666">
        <f t="shared" si="21"/>
        <v>0</v>
      </c>
      <c r="S84" s="666">
        <f t="shared" si="18"/>
        <v>0</v>
      </c>
      <c r="T84" s="667"/>
      <c r="U84" s="667"/>
      <c r="AD84" s="799"/>
    </row>
    <row r="85" spans="1:54" s="666" customFormat="1" ht="31.5">
      <c r="A85" s="818">
        <v>7</v>
      </c>
      <c r="B85" s="1068"/>
      <c r="C85" s="1070"/>
      <c r="D85" s="1070"/>
      <c r="E85" s="1070"/>
      <c r="F85" s="1068"/>
      <c r="G85" s="1070"/>
      <c r="H85" s="1070"/>
      <c r="I85" s="1156"/>
      <c r="J85" s="1070">
        <v>18</v>
      </c>
      <c r="K85" s="1155"/>
      <c r="L85" s="1159" t="s">
        <v>709</v>
      </c>
      <c r="M85" s="1163" t="s">
        <v>718</v>
      </c>
      <c r="N85" s="1162">
        <v>600</v>
      </c>
      <c r="O85" s="1142"/>
      <c r="P85" s="1102" t="str">
        <f t="shared" si="19"/>
        <v>Included</v>
      </c>
      <c r="Q85" s="1102">
        <f t="shared" si="20"/>
        <v>0</v>
      </c>
      <c r="R85" s="666">
        <f t="shared" si="21"/>
        <v>0</v>
      </c>
      <c r="S85" s="666">
        <f t="shared" si="18"/>
        <v>0</v>
      </c>
      <c r="T85" s="667"/>
      <c r="U85" s="667"/>
      <c r="AD85" s="799"/>
    </row>
    <row r="86" spans="1:54" s="666" customFormat="1" ht="47.25">
      <c r="A86" s="818">
        <v>8</v>
      </c>
      <c r="B86" s="1068"/>
      <c r="C86" s="1070"/>
      <c r="D86" s="1070"/>
      <c r="E86" s="1070"/>
      <c r="F86" s="1068"/>
      <c r="G86" s="1070"/>
      <c r="H86" s="1070"/>
      <c r="I86" s="1156"/>
      <c r="J86" s="1070">
        <v>18</v>
      </c>
      <c r="K86" s="1155"/>
      <c r="L86" s="1159" t="s">
        <v>710</v>
      </c>
      <c r="M86" s="1163" t="s">
        <v>718</v>
      </c>
      <c r="N86" s="1162">
        <v>120</v>
      </c>
      <c r="O86" s="1142"/>
      <c r="P86" s="1102" t="str">
        <f t="shared" si="19"/>
        <v>Included</v>
      </c>
      <c r="Q86" s="1102">
        <f t="shared" si="20"/>
        <v>0</v>
      </c>
      <c r="R86" s="666">
        <f t="shared" si="21"/>
        <v>0</v>
      </c>
      <c r="S86" s="666">
        <f t="shared" si="18"/>
        <v>0</v>
      </c>
      <c r="T86" s="667"/>
      <c r="U86" s="667"/>
      <c r="AD86" s="799"/>
    </row>
    <row r="87" spans="1:54" s="666" customFormat="1" ht="31.5">
      <c r="A87" s="818">
        <v>9</v>
      </c>
      <c r="B87" s="1068"/>
      <c r="C87" s="1070"/>
      <c r="D87" s="1070"/>
      <c r="E87" s="1070"/>
      <c r="F87" s="1068"/>
      <c r="G87" s="1070"/>
      <c r="H87" s="1070"/>
      <c r="I87" s="1156"/>
      <c r="J87" s="1070">
        <v>18</v>
      </c>
      <c r="K87" s="1155"/>
      <c r="L87" s="1160" t="s">
        <v>711</v>
      </c>
      <c r="M87" s="1164" t="s">
        <v>718</v>
      </c>
      <c r="N87" s="1166">
        <v>120</v>
      </c>
      <c r="O87" s="1142"/>
      <c r="P87" s="1102" t="str">
        <f t="shared" si="19"/>
        <v>Included</v>
      </c>
      <c r="Q87" s="1102">
        <f t="shared" si="20"/>
        <v>0</v>
      </c>
      <c r="R87" s="666">
        <f t="shared" si="21"/>
        <v>0</v>
      </c>
      <c r="S87" s="666">
        <f t="shared" si="18"/>
        <v>0</v>
      </c>
      <c r="T87" s="667"/>
      <c r="U87" s="667"/>
      <c r="AD87" s="799"/>
    </row>
    <row r="88" spans="1:54" s="666" customFormat="1" ht="47.25">
      <c r="A88" s="818">
        <v>10</v>
      </c>
      <c r="B88" s="1068"/>
      <c r="C88" s="1070"/>
      <c r="D88" s="1070"/>
      <c r="E88" s="1070"/>
      <c r="F88" s="1068"/>
      <c r="G88" s="1070"/>
      <c r="H88" s="1070"/>
      <c r="I88" s="1156"/>
      <c r="J88" s="1070">
        <v>18</v>
      </c>
      <c r="K88" s="1155"/>
      <c r="L88" s="1161" t="s">
        <v>712</v>
      </c>
      <c r="M88" s="1165" t="s">
        <v>719</v>
      </c>
      <c r="N88" s="1158">
        <v>8300</v>
      </c>
      <c r="O88" s="1142"/>
      <c r="P88" s="1102" t="str">
        <f t="shared" si="19"/>
        <v>Included</v>
      </c>
      <c r="Q88" s="1102">
        <f t="shared" si="20"/>
        <v>0</v>
      </c>
      <c r="R88" s="666">
        <f t="shared" si="21"/>
        <v>0</v>
      </c>
      <c r="S88" s="666">
        <f t="shared" si="18"/>
        <v>0</v>
      </c>
      <c r="T88" s="667"/>
      <c r="U88" s="667"/>
      <c r="AD88" s="799"/>
    </row>
    <row r="89" spans="1:54" s="666" customFormat="1">
      <c r="A89" s="1338"/>
      <c r="B89" s="1339"/>
      <c r="C89" s="1339"/>
      <c r="D89" s="1339"/>
      <c r="E89" s="1339"/>
      <c r="F89" s="1339"/>
      <c r="G89" s="1339"/>
      <c r="H89" s="1339"/>
      <c r="I89" s="1339"/>
      <c r="J89" s="1339"/>
      <c r="K89" s="1339"/>
      <c r="L89" s="1339"/>
      <c r="M89" s="1339"/>
      <c r="N89" s="1339"/>
      <c r="O89" s="1339"/>
      <c r="P89" s="1339"/>
      <c r="Q89" s="1340"/>
      <c r="R89" s="667"/>
      <c r="S89" s="667"/>
      <c r="T89" s="667"/>
      <c r="U89" s="667"/>
      <c r="AD89" s="799"/>
    </row>
    <row r="90" spans="1:54" ht="25.5" customHeight="1">
      <c r="A90" s="1335"/>
      <c r="B90" s="1336"/>
      <c r="C90" s="1336"/>
      <c r="D90" s="1336"/>
      <c r="E90" s="1336"/>
      <c r="F90" s="1336"/>
      <c r="G90" s="1336"/>
      <c r="H90" s="1336"/>
      <c r="I90" s="1336"/>
      <c r="J90" s="1336"/>
      <c r="K90" s="1337"/>
      <c r="L90" s="791" t="s">
        <v>581</v>
      </c>
      <c r="M90" s="792"/>
      <c r="N90" s="793"/>
      <c r="O90" s="794"/>
      <c r="P90" s="1103">
        <f>SUM(P20:P89)</f>
        <v>0</v>
      </c>
      <c r="Q90" s="1503">
        <f>S90</f>
        <v>0</v>
      </c>
      <c r="S90" s="854">
        <f>SUM(S20:S88)</f>
        <v>0</v>
      </c>
      <c r="T90" s="688"/>
      <c r="U90" s="688"/>
      <c r="V90" s="688"/>
      <c r="W90" s="688"/>
      <c r="X90" s="688"/>
      <c r="Y90" s="688"/>
      <c r="Z90" s="688"/>
      <c r="AA90" s="688"/>
      <c r="AB90" s="688"/>
      <c r="AC90" s="688"/>
      <c r="AD90" s="688"/>
      <c r="AE90" s="688"/>
      <c r="AF90" s="688"/>
      <c r="AG90" s="688"/>
      <c r="AH90" s="688"/>
      <c r="AI90" s="688"/>
      <c r="AJ90" s="688"/>
      <c r="AK90" s="688"/>
      <c r="AL90" s="688"/>
      <c r="AM90" s="688"/>
      <c r="AN90" s="688"/>
      <c r="AO90" s="688"/>
      <c r="AP90" s="688"/>
      <c r="AQ90" s="688"/>
      <c r="AR90" s="688"/>
      <c r="AS90" s="688"/>
      <c r="AT90" s="688"/>
      <c r="AU90" s="688"/>
      <c r="AV90" s="688"/>
      <c r="AW90" s="688"/>
      <c r="AX90" s="688"/>
      <c r="AY90" s="688"/>
      <c r="AZ90" s="688"/>
      <c r="BA90" s="688"/>
      <c r="BB90" s="688"/>
    </row>
    <row r="91" spans="1:54" ht="15.6" hidden="1" customHeight="1">
      <c r="A91" s="843"/>
      <c r="B91" s="844"/>
      <c r="C91" s="844"/>
      <c r="D91" s="844"/>
      <c r="E91" s="844"/>
      <c r="F91" s="844"/>
      <c r="G91" s="844"/>
      <c r="H91" s="845"/>
      <c r="I91" s="846"/>
      <c r="J91" s="844"/>
      <c r="K91" s="844"/>
      <c r="L91" s="1323" t="s">
        <v>509</v>
      </c>
      <c r="M91" s="1324"/>
      <c r="N91" s="1324"/>
      <c r="O91" s="1325"/>
      <c r="P91" s="1103"/>
      <c r="Q91" s="1103">
        <f>SUM(Q20:Q88)</f>
        <v>0</v>
      </c>
      <c r="T91" s="688"/>
      <c r="U91" s="688"/>
      <c r="V91" s="688"/>
      <c r="W91" s="688"/>
      <c r="X91" s="688"/>
      <c r="Y91" s="688"/>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row>
    <row r="92" spans="1:54" ht="32.25" customHeight="1">
      <c r="A92" s="810"/>
      <c r="B92" s="671"/>
      <c r="C92" s="1113"/>
      <c r="D92" s="1113"/>
      <c r="E92" s="1113"/>
      <c r="F92" s="671"/>
      <c r="G92" s="1113"/>
      <c r="H92" s="1327"/>
      <c r="I92" s="1327"/>
      <c r="J92" s="1327"/>
      <c r="K92" s="1327"/>
      <c r="L92" s="1327"/>
      <c r="M92" s="1327"/>
      <c r="N92" s="676"/>
      <c r="O92" s="726"/>
      <c r="P92" s="1104"/>
      <c r="T92" s="688"/>
      <c r="U92" s="688"/>
      <c r="V92" s="688"/>
      <c r="W92" s="688"/>
      <c r="X92" s="688"/>
      <c r="Y92" s="688"/>
      <c r="Z92" s="688"/>
      <c r="AA92" s="688"/>
      <c r="AB92" s="688"/>
      <c r="AC92" s="688"/>
      <c r="AD92" s="688"/>
      <c r="AE92" s="688"/>
      <c r="AF92" s="688"/>
      <c r="AG92" s="688"/>
      <c r="AH92" s="688"/>
      <c r="AI92" s="688"/>
      <c r="AJ92" s="688"/>
      <c r="AK92" s="688"/>
      <c r="AL92" s="688"/>
      <c r="AM92" s="688"/>
      <c r="AN92" s="688"/>
      <c r="AO92" s="688"/>
      <c r="AP92" s="688"/>
      <c r="AQ92" s="688"/>
      <c r="AR92" s="688"/>
      <c r="AS92" s="688"/>
      <c r="AT92" s="688"/>
      <c r="AU92" s="688"/>
      <c r="AV92" s="688"/>
      <c r="AW92" s="688"/>
      <c r="AX92" s="688"/>
      <c r="AY92" s="688"/>
      <c r="AZ92" s="688"/>
      <c r="BA92" s="688"/>
      <c r="BB92" s="688"/>
    </row>
    <row r="93" spans="1:54" ht="54" customHeight="1">
      <c r="A93" s="811" t="s">
        <v>488</v>
      </c>
      <c r="B93" s="1320" t="s">
        <v>489</v>
      </c>
      <c r="C93" s="1320"/>
      <c r="D93" s="1320"/>
      <c r="E93" s="1320"/>
      <c r="F93" s="1320"/>
      <c r="G93" s="1320"/>
      <c r="H93" s="1320"/>
      <c r="I93" s="1320"/>
      <c r="J93" s="1320"/>
      <c r="K93" s="1320"/>
      <c r="L93" s="1320"/>
      <c r="M93" s="1099"/>
      <c r="N93" s="1099"/>
      <c r="O93" s="748"/>
      <c r="P93" s="1099"/>
      <c r="Q93" s="1099"/>
      <c r="T93" s="688"/>
      <c r="U93" s="688"/>
      <c r="V93" s="688"/>
      <c r="W93" s="688"/>
      <c r="X93" s="688"/>
      <c r="Y93" s="688"/>
      <c r="Z93" s="688"/>
      <c r="AA93" s="688"/>
      <c r="AB93" s="688"/>
      <c r="AC93" s="688"/>
      <c r="AD93" s="688"/>
      <c r="AE93" s="688"/>
      <c r="AF93" s="688"/>
      <c r="AG93" s="688"/>
      <c r="AH93" s="688"/>
      <c r="AI93" s="688"/>
      <c r="AJ93" s="688"/>
      <c r="AK93" s="688"/>
      <c r="AL93" s="688"/>
      <c r="AM93" s="688"/>
      <c r="AN93" s="688"/>
      <c r="AO93" s="688"/>
      <c r="AP93" s="688"/>
      <c r="AQ93" s="688"/>
      <c r="AR93" s="688"/>
      <c r="AS93" s="688"/>
      <c r="AT93" s="688"/>
      <c r="AU93" s="688"/>
      <c r="AV93" s="688"/>
      <c r="AW93" s="688"/>
      <c r="AX93" s="688"/>
      <c r="AY93" s="688"/>
      <c r="AZ93" s="688"/>
      <c r="BA93" s="688"/>
      <c r="BB93" s="688"/>
    </row>
    <row r="94" spans="1:54" ht="21" customHeight="1">
      <c r="A94" s="1341" t="s">
        <v>406</v>
      </c>
      <c r="B94" s="1341"/>
      <c r="C94" s="1341"/>
      <c r="D94" s="1328" t="str">
        <f>'Sch-1'!B177</f>
        <v>--</v>
      </c>
      <c r="E94" s="1328"/>
      <c r="F94" s="679"/>
      <c r="G94" s="679"/>
      <c r="I94" s="697"/>
      <c r="J94" s="679"/>
      <c r="K94" s="679"/>
      <c r="M94" s="725"/>
      <c r="N94" s="725"/>
      <c r="O94" s="726"/>
      <c r="P94" s="1105"/>
      <c r="T94" s="688"/>
      <c r="U94" s="688"/>
      <c r="V94" s="688"/>
      <c r="W94" s="688"/>
      <c r="X94" s="688"/>
      <c r="Y94" s="688"/>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row>
    <row r="95" spans="1:54" ht="16.5">
      <c r="A95" s="1341" t="s">
        <v>407</v>
      </c>
      <c r="B95" s="1341"/>
      <c r="C95" s="1341"/>
      <c r="D95" s="1329" t="str">
        <f>'Sch-1'!B178</f>
        <v/>
      </c>
      <c r="E95" s="1329"/>
      <c r="F95" s="679"/>
      <c r="G95" s="679"/>
      <c r="I95" s="697"/>
      <c r="J95" s="679"/>
      <c r="K95" s="679"/>
      <c r="M95" s="1333" t="s">
        <v>408</v>
      </c>
      <c r="N95" s="1333"/>
      <c r="O95" s="699" t="str">
        <f>'Sch-1'!M178</f>
        <v/>
      </c>
      <c r="P95" s="1105"/>
      <c r="AN95" s="688"/>
      <c r="AO95" s="688"/>
      <c r="AP95" s="688"/>
      <c r="AQ95" s="688"/>
      <c r="AR95" s="688"/>
      <c r="AS95" s="688"/>
      <c r="AT95" s="688"/>
      <c r="AU95" s="688"/>
      <c r="AV95" s="688"/>
      <c r="AW95" s="688"/>
      <c r="AX95" s="688"/>
      <c r="AY95" s="688"/>
      <c r="AZ95" s="688"/>
      <c r="BA95" s="688"/>
      <c r="BB95" s="688"/>
    </row>
    <row r="96" spans="1:54" ht="16.5">
      <c r="A96" s="813"/>
      <c r="B96" s="668"/>
      <c r="C96" s="668"/>
      <c r="D96" s="668"/>
      <c r="E96" s="668"/>
      <c r="F96" s="668"/>
      <c r="G96" s="668"/>
      <c r="H96" s="758"/>
      <c r="I96" s="691"/>
      <c r="J96" s="668"/>
      <c r="K96" s="668"/>
      <c r="L96" s="700"/>
      <c r="M96" s="1333" t="s">
        <v>409</v>
      </c>
      <c r="N96" s="1333"/>
      <c r="O96" s="699" t="str">
        <f>'Sch-1'!M179</f>
        <v/>
      </c>
      <c r="P96" s="691"/>
      <c r="AN96" s="688"/>
      <c r="AO96" s="688"/>
      <c r="AP96" s="688"/>
      <c r="AQ96" s="688"/>
      <c r="AR96" s="688"/>
      <c r="AS96" s="688"/>
      <c r="AT96" s="688"/>
      <c r="AU96" s="688"/>
      <c r="AV96" s="688"/>
      <c r="AW96" s="688"/>
      <c r="AX96" s="688"/>
      <c r="AY96" s="688"/>
      <c r="AZ96" s="688"/>
      <c r="BA96" s="688"/>
      <c r="BB96" s="688"/>
    </row>
    <row r="97" spans="1:54" ht="16.5">
      <c r="A97" s="812"/>
      <c r="B97" s="679"/>
      <c r="C97" s="679"/>
      <c r="D97" s="679"/>
      <c r="E97" s="679"/>
      <c r="F97" s="679"/>
      <c r="G97" s="679"/>
      <c r="H97" s="759"/>
      <c r="I97" s="697"/>
      <c r="J97" s="679"/>
      <c r="K97" s="679"/>
      <c r="L97" s="701"/>
      <c r="M97" s="698"/>
      <c r="N97" s="697"/>
      <c r="O97" s="688"/>
      <c r="P97" s="676"/>
      <c r="AN97" s="688"/>
      <c r="AO97" s="688"/>
      <c r="AP97" s="688"/>
      <c r="AQ97" s="688"/>
      <c r="AR97" s="688"/>
      <c r="AS97" s="688"/>
      <c r="AT97" s="688"/>
      <c r="AU97" s="688"/>
      <c r="AV97" s="688"/>
      <c r="AW97" s="688"/>
      <c r="AX97" s="688"/>
      <c r="AY97" s="688"/>
      <c r="AZ97" s="688"/>
      <c r="BA97" s="688"/>
      <c r="BB97" s="688"/>
    </row>
    <row r="98" spans="1:54">
      <c r="AN98" s="688"/>
      <c r="AO98" s="688"/>
      <c r="AP98" s="688"/>
      <c r="AQ98" s="688"/>
      <c r="AR98" s="688"/>
      <c r="AS98" s="688"/>
      <c r="AT98" s="688"/>
      <c r="AU98" s="688"/>
      <c r="AV98" s="688"/>
      <c r="AW98" s="688"/>
      <c r="AX98" s="688"/>
      <c r="AY98" s="688"/>
      <c r="AZ98" s="688"/>
      <c r="BA98" s="688"/>
      <c r="BB98" s="688"/>
    </row>
    <row r="110" spans="1:54" s="696" customFormat="1" ht="16.5">
      <c r="A110" s="814"/>
      <c r="B110" s="727"/>
      <c r="C110" s="727"/>
      <c r="D110" s="727"/>
      <c r="E110" s="727"/>
      <c r="F110" s="727"/>
      <c r="G110" s="727"/>
      <c r="H110" s="760"/>
      <c r="I110" s="751"/>
      <c r="J110" s="727"/>
      <c r="K110" s="727"/>
      <c r="L110" s="728"/>
      <c r="M110" s="729"/>
      <c r="N110" s="730"/>
      <c r="O110" s="731"/>
      <c r="P110" s="1106"/>
      <c r="Q110" s="1107"/>
      <c r="AL110" s="732"/>
      <c r="AM110" s="732"/>
    </row>
    <row r="111" spans="1:54" s="696" customFormat="1" ht="16.5">
      <c r="A111" s="814"/>
      <c r="B111" s="727"/>
      <c r="C111" s="727"/>
      <c r="D111" s="727"/>
      <c r="E111" s="727"/>
      <c r="F111" s="727"/>
      <c r="G111" s="727"/>
      <c r="H111" s="760"/>
      <c r="I111" s="751"/>
      <c r="J111" s="727"/>
      <c r="K111" s="727"/>
      <c r="L111" s="728"/>
      <c r="M111" s="729"/>
      <c r="N111" s="730"/>
      <c r="O111" s="731"/>
      <c r="P111" s="1106"/>
      <c r="Q111" s="1107"/>
      <c r="AL111" s="733"/>
      <c r="AM111" s="734"/>
    </row>
    <row r="112" spans="1:54" s="696" customFormat="1" ht="16.5">
      <c r="A112" s="814"/>
      <c r="B112" s="727"/>
      <c r="C112" s="727"/>
      <c r="D112" s="727"/>
      <c r="E112" s="727"/>
      <c r="F112" s="727"/>
      <c r="G112" s="727"/>
      <c r="H112" s="760"/>
      <c r="I112" s="751"/>
      <c r="J112" s="727"/>
      <c r="K112" s="727"/>
      <c r="L112" s="728"/>
      <c r="M112" s="729"/>
      <c r="N112" s="730"/>
      <c r="O112" s="731"/>
      <c r="P112" s="1106"/>
      <c r="Q112" s="1107"/>
      <c r="AM112" s="735"/>
    </row>
    <row r="113" spans="1:54" s="696" customFormat="1">
      <c r="A113" s="815"/>
      <c r="B113" s="736"/>
      <c r="C113" s="736"/>
      <c r="D113" s="736"/>
      <c r="E113" s="736"/>
      <c r="F113" s="736"/>
      <c r="G113" s="736"/>
      <c r="H113" s="761"/>
      <c r="I113" s="738"/>
      <c r="J113" s="736"/>
      <c r="K113" s="736"/>
      <c r="L113" s="737"/>
      <c r="M113" s="738"/>
      <c r="N113" s="738"/>
      <c r="O113" s="733"/>
      <c r="P113" s="1108"/>
      <c r="Q113" s="1107"/>
    </row>
    <row r="114" spans="1:54" ht="16.5">
      <c r="A114" s="815"/>
      <c r="B114" s="736"/>
      <c r="C114" s="736"/>
      <c r="D114" s="736"/>
      <c r="E114" s="736"/>
      <c r="F114" s="736"/>
      <c r="G114" s="736"/>
      <c r="H114" s="761"/>
      <c r="I114" s="738"/>
      <c r="J114" s="736"/>
      <c r="K114" s="736"/>
      <c r="L114" s="739"/>
      <c r="M114" s="738"/>
      <c r="N114" s="738"/>
      <c r="O114" s="733"/>
      <c r="P114" s="1108"/>
      <c r="AN114" s="688"/>
      <c r="AO114" s="688"/>
      <c r="AP114" s="688"/>
      <c r="AQ114" s="688"/>
      <c r="AR114" s="688"/>
      <c r="AS114" s="688"/>
      <c r="AT114" s="688"/>
      <c r="AU114" s="688"/>
      <c r="AV114" s="688"/>
      <c r="AW114" s="688"/>
      <c r="AX114" s="688"/>
      <c r="AY114" s="688"/>
      <c r="AZ114" s="688"/>
      <c r="BA114" s="688"/>
      <c r="BB114" s="688"/>
    </row>
    <row r="115" spans="1:54">
      <c r="A115" s="816"/>
      <c r="B115" s="740"/>
      <c r="C115" s="740"/>
      <c r="D115" s="740"/>
      <c r="E115" s="740"/>
      <c r="F115" s="740"/>
      <c r="G115" s="740"/>
      <c r="H115" s="762"/>
      <c r="I115" s="702"/>
      <c r="J115" s="740"/>
      <c r="K115" s="740"/>
      <c r="L115" s="703"/>
      <c r="M115" s="702"/>
      <c r="N115" s="702"/>
      <c r="O115" s="704"/>
      <c r="P115" s="702"/>
      <c r="AN115" s="688"/>
      <c r="AO115" s="688"/>
      <c r="AP115" s="688"/>
      <c r="AQ115" s="688"/>
      <c r="AR115" s="688"/>
      <c r="AS115" s="688"/>
      <c r="AT115" s="688"/>
      <c r="AU115" s="688"/>
      <c r="AV115" s="688"/>
      <c r="AW115" s="688"/>
      <c r="AX115" s="688"/>
      <c r="AY115" s="688"/>
      <c r="AZ115" s="688"/>
      <c r="BA115" s="688"/>
      <c r="BB115" s="688"/>
    </row>
    <row r="116" spans="1:54">
      <c r="A116" s="816"/>
      <c r="B116" s="740"/>
      <c r="C116" s="740"/>
      <c r="D116" s="740"/>
      <c r="E116" s="740"/>
      <c r="F116" s="740"/>
      <c r="G116" s="740"/>
      <c r="H116" s="762"/>
      <c r="I116" s="702"/>
      <c r="J116" s="740"/>
      <c r="K116" s="740"/>
      <c r="L116" s="703"/>
      <c r="M116" s="702"/>
      <c r="N116" s="702"/>
      <c r="O116" s="704"/>
      <c r="P116" s="702"/>
      <c r="AN116" s="688"/>
      <c r="AO116" s="688"/>
      <c r="AP116" s="688"/>
      <c r="AQ116" s="688"/>
      <c r="AR116" s="688"/>
      <c r="AS116" s="688"/>
      <c r="AT116" s="688"/>
      <c r="AU116" s="688"/>
      <c r="AV116" s="688"/>
      <c r="AW116" s="688"/>
      <c r="AX116" s="688"/>
      <c r="AY116" s="688"/>
      <c r="AZ116" s="688"/>
      <c r="BA116" s="688"/>
      <c r="BB116" s="688"/>
    </row>
    <row r="117" spans="1:54" ht="16.5">
      <c r="A117" s="817"/>
      <c r="B117" s="741"/>
      <c r="C117" s="741"/>
      <c r="D117" s="741"/>
      <c r="E117" s="741"/>
      <c r="F117" s="741"/>
      <c r="G117" s="741"/>
      <c r="H117" s="763"/>
      <c r="I117" s="743"/>
      <c r="J117" s="741"/>
      <c r="K117" s="741"/>
      <c r="L117" s="742"/>
      <c r="M117" s="743"/>
      <c r="N117" s="743"/>
      <c r="O117" s="744"/>
      <c r="P117" s="743"/>
      <c r="AN117" s="688"/>
      <c r="AO117" s="688"/>
      <c r="AP117" s="688"/>
      <c r="AQ117" s="688"/>
      <c r="AR117" s="688"/>
      <c r="AS117" s="688"/>
      <c r="AT117" s="688"/>
      <c r="AU117" s="688"/>
      <c r="AV117" s="688"/>
      <c r="AW117" s="688"/>
      <c r="AX117" s="688"/>
      <c r="AY117" s="688"/>
      <c r="AZ117" s="688"/>
      <c r="BA117" s="688"/>
      <c r="BB117" s="688"/>
    </row>
    <row r="118" spans="1:54">
      <c r="A118" s="816"/>
      <c r="B118" s="740"/>
      <c r="C118" s="740"/>
      <c r="D118" s="740"/>
      <c r="E118" s="740"/>
      <c r="F118" s="740"/>
      <c r="G118" s="740"/>
      <c r="H118" s="762"/>
      <c r="I118" s="702"/>
      <c r="J118" s="740"/>
      <c r="K118" s="740"/>
      <c r="L118" s="703"/>
      <c r="M118" s="702"/>
      <c r="N118" s="702"/>
      <c r="O118" s="704"/>
      <c r="P118" s="702"/>
      <c r="AN118" s="688"/>
      <c r="AO118" s="688"/>
      <c r="AP118" s="688"/>
      <c r="AQ118" s="688"/>
      <c r="AR118" s="688"/>
      <c r="AS118" s="688"/>
      <c r="AT118" s="688"/>
      <c r="AU118" s="688"/>
      <c r="AV118" s="688"/>
      <c r="AW118" s="688"/>
      <c r="AX118" s="688"/>
      <c r="AY118" s="688"/>
      <c r="AZ118" s="688"/>
      <c r="BA118" s="688"/>
      <c r="BB118" s="688"/>
    </row>
    <row r="119" spans="1:54">
      <c r="A119" s="816"/>
      <c r="B119" s="740"/>
      <c r="C119" s="740"/>
      <c r="D119" s="740"/>
      <c r="E119" s="740"/>
      <c r="F119" s="740"/>
      <c r="G119" s="740"/>
      <c r="H119" s="762"/>
      <c r="I119" s="702"/>
      <c r="J119" s="740"/>
      <c r="K119" s="740"/>
      <c r="L119" s="703"/>
      <c r="M119" s="702"/>
      <c r="N119" s="702"/>
      <c r="O119" s="704"/>
      <c r="P119" s="702"/>
      <c r="AN119" s="688"/>
      <c r="AO119" s="688"/>
      <c r="AP119" s="688"/>
      <c r="AQ119" s="688"/>
      <c r="AR119" s="688"/>
      <c r="AS119" s="688"/>
      <c r="AT119" s="688"/>
      <c r="AU119" s="688"/>
      <c r="AV119" s="688"/>
      <c r="AW119" s="688"/>
      <c r="AX119" s="688"/>
      <c r="AY119" s="688"/>
      <c r="AZ119" s="688"/>
      <c r="BA119" s="688"/>
      <c r="BB119" s="688"/>
    </row>
  </sheetData>
  <sheetProtection algorithmName="SHA-512" hashValue="blOjAH/lXuZSevXAc6MwzI/cJqkvgYPdnh3mWD5biv2mzVYh2sQIm3JUna2a0dQEJvRP9Bw6DmLopjYfQw0QQw==" saltValue="xbhLINjH4Gblinb3g9c1uA==" spinCount="100000" sheet="1" formatColumns="0" formatRows="0" selectLockedCells="1"/>
  <customSheetViews>
    <customSheetView guid="{987A3FAC-920D-4C0C-8129-D8F4AFD7E477}" scale="80" showPageBreaks="1" fitToPage="1" printArea="1" hiddenRows="1" hiddenColumns="1" view="pageBreakPreview" topLeftCell="A20">
      <selection activeCell="I20" sqref="I20"/>
      <colBreaks count="2" manualBreakCount="2">
        <brk id="11" max="1048575" man="1"/>
        <brk id="16" max="1048575" man="1"/>
      </colBreaks>
      <pageMargins left="0.25" right="0.25" top="0.5" bottom="0.25" header="0.05" footer="0.05"/>
      <printOptions horizontalCentered="1"/>
      <pageSetup paperSize="9" scale="14" fitToHeight="2" orientation="landscape" r:id="rId1"/>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3"/>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7"/>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5"/>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6"/>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5"/>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6"/>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7"/>
      <headerFooter alignWithMargins="0">
        <oddFooter>&amp;R&amp;"Book Antiqua,Bold"&amp;10Schedule-3/ Page &amp;P of &amp;N</oddFooter>
      </headerFooter>
    </customSheetView>
    <customSheetView guid="{D5F8AD2D-F014-4A7B-9CE7-589273BD9F11}" scale="85" showPageBreaks="1" fitToPage="1" printArea="1" hiddenRows="1" hiddenColumns="1" view="pageBreakPreview" topLeftCell="C377">
      <selection activeCell="O415" sqref="O415"/>
      <colBreaks count="2" manualBreakCount="2">
        <brk id="11" max="1048575" man="1"/>
        <brk id="16" max="1048575" man="1"/>
      </colBreaks>
      <pageMargins left="0.25" right="0.25" top="0.5" bottom="0.25" header="0.05" footer="0.05"/>
      <printOptions horizontalCentered="1"/>
      <pageSetup paperSize="9" scale="10" fitToHeight="2" orientation="landscape" r:id="rId28"/>
      <headerFooter alignWithMargins="0">
        <oddFooter>&amp;R&amp;"Book Antiqua,Bold"&amp;10Schedule-3/ Page &amp;P of &amp;N</oddFooter>
      </headerFooter>
    </customSheetView>
  </customSheetViews>
  <mergeCells count="21">
    <mergeCell ref="M96:N96"/>
    <mergeCell ref="M95:N95"/>
    <mergeCell ref="N15:P15"/>
    <mergeCell ref="A90:K90"/>
    <mergeCell ref="M11:P11"/>
    <mergeCell ref="A89:Q89"/>
    <mergeCell ref="A94:C94"/>
    <mergeCell ref="A95:C95"/>
    <mergeCell ref="AO13:AP13"/>
    <mergeCell ref="AL13:AM13"/>
    <mergeCell ref="H92:M92"/>
    <mergeCell ref="D94:E94"/>
    <mergeCell ref="D95:E95"/>
    <mergeCell ref="B18:L18"/>
    <mergeCell ref="A3:Q3"/>
    <mergeCell ref="B93:L93"/>
    <mergeCell ref="A4:Q4"/>
    <mergeCell ref="M8:P8"/>
    <mergeCell ref="L91:O91"/>
    <mergeCell ref="M7:P7"/>
    <mergeCell ref="M9:P9"/>
  </mergeCells>
  <phoneticPr fontId="2" type="noConversion"/>
  <conditionalFormatting sqref="K20:K71 K79:K88 I20:I71 I73:I77 K73:K77 I79:I88 O20:O71 O73:O77 O79:O88">
    <cfRule type="expression" dxfId="33" priority="12" stopIfTrue="1">
      <formula>H20&gt;0</formula>
    </cfRule>
  </conditionalFormatting>
  <conditionalFormatting sqref="K20:K71">
    <cfRule type="cellIs" dxfId="32" priority="9" stopIfTrue="1" operator="equal">
      <formula>"a"</formula>
    </cfRule>
  </conditionalFormatting>
  <conditionalFormatting sqref="K73:K77 K20:K71 K79:K88">
    <cfRule type="expression" dxfId="31" priority="2121" stopIfTrue="1">
      <formula>H20&gt;0</formula>
    </cfRule>
  </conditionalFormatting>
  <conditionalFormatting sqref="K73:K77">
    <cfRule type="cellIs" dxfId="30" priority="2120" stopIfTrue="1" operator="equal">
      <formula>"a"</formula>
    </cfRule>
  </conditionalFormatting>
  <conditionalFormatting sqref="K79:K88">
    <cfRule type="cellIs" dxfId="29" priority="3" stopIfTrue="1" operator="equal">
      <formula>"a"</formula>
    </cfRule>
  </conditionalFormatting>
  <conditionalFormatting sqref="O90">
    <cfRule type="expression" dxfId="28" priority="2884" stopIfTrue="1">
      <formula>N90&gt;0</formula>
    </cfRule>
  </conditionalFormatting>
  <conditionalFormatting sqref="O92:O94">
    <cfRule type="expression" dxfId="27" priority="2684" stopIfTrue="1">
      <formula>N92&gt;0</formula>
    </cfRule>
  </conditionalFormatting>
  <dataValidations count="5">
    <dataValidation type="decimal" operator="greaterThan" allowBlank="1" showInputMessage="1" showErrorMessage="1" error="Enter only Numeric Value greater than zero or leave the cell blank !" sqref="O19 O72 O78" xr:uid="{00000000-0002-0000-0800-000000000000}">
      <formula1>0</formula1>
    </dataValidation>
    <dataValidation operator="greaterThan" allowBlank="1" showInputMessage="1" showErrorMessage="1" error="Enter only Numeric Value greater than zero or leave the cell blank !" sqref="K94:K65402 K1:K2 K91:K92 K5:K17" xr:uid="{00000000-0002-0000-0800-000001000000}"/>
    <dataValidation type="whole" operator="greaterThan" allowBlank="1" showInputMessage="1" showErrorMessage="1" error="Enter only Numeric Value greater than zero or leave the cell blank !" sqref="O73:O77 O20:O71 O79:O88" xr:uid="{00000000-0002-0000-0800-000002000000}">
      <formula1>0</formula1>
    </dataValidation>
    <dataValidation type="list" operator="greaterThan" allowBlank="1" showInputMessage="1" showErrorMessage="1" sqref="K79:K88 K73:K77 K20:K71" xr:uid="{00000000-0002-0000-0800-000003000000}">
      <formula1>"0%,5%,12%,18%,28%"</formula1>
    </dataValidation>
    <dataValidation type="whole" operator="greaterThan" allowBlank="1" showInputMessage="1" showErrorMessage="1" sqref="I79:I88 I73:I77 I20:I71" xr:uid="{00000000-0002-0000-0800-000004000000}">
      <formula1>1</formula1>
    </dataValidation>
  </dataValidations>
  <printOptions horizontalCentered="1"/>
  <pageMargins left="0.25" right="0.25" top="0.5" bottom="0.25" header="0.05" footer="0.05"/>
  <pageSetup paperSize="9" scale="35" fitToHeight="2" orientation="landscape" r:id="rId29"/>
  <headerFooter alignWithMargins="0">
    <oddFooter>&amp;R&amp;"Book Antiqua,Bold"&amp;10Schedule-3/ Page &amp;P of &amp;N</oddFooter>
  </headerFooter>
  <colBreaks count="2" manualBreakCount="2">
    <brk id="11" max="1048575" man="1"/>
    <brk id="16"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 xml:space="preserve">Specification No.: NR1/NT/W-AIS/DOM/I00/24/15479 (Rfx-5002004051)	 </v>
      </c>
      <c r="B1" s="60"/>
      <c r="C1" s="61"/>
      <c r="D1" s="61"/>
      <c r="E1" s="7"/>
      <c r="F1" s="8" t="s">
        <v>425</v>
      </c>
    </row>
    <row r="2" spans="1:32">
      <c r="A2" s="329"/>
      <c r="B2" s="370"/>
      <c r="C2" s="331"/>
      <c r="D2" s="331"/>
      <c r="E2" s="330"/>
      <c r="F2" s="330"/>
    </row>
    <row r="3" spans="1:32" ht="51.75" customHeight="1">
      <c r="A3" s="1296" t="str">
        <f>Cover!$B$2</f>
        <v>Retrofitting the 220 kV Switchyard equipments and control &amp; protection system with Substation Automation System and SPR based Control &amp; Protection System at Mandola Substation</v>
      </c>
      <c r="B3" s="1296"/>
      <c r="C3" s="1296"/>
      <c r="D3" s="1296"/>
      <c r="E3" s="1296"/>
      <c r="F3" s="1296"/>
      <c r="AA3" s="190" t="s">
        <v>342</v>
      </c>
      <c r="AC3" s="191">
        <f>IF(ISERROR(#REF!/('Sch-6'!D14+'Sch-6'!D16+'Sch-6'!D18)),0,#REF!/( 'Sch-6'!D14+'Sch-6'!D16+'Sch-6'!D18))</f>
        <v>0</v>
      </c>
    </row>
    <row r="4" spans="1:32">
      <c r="A4" s="1297" t="s">
        <v>422</v>
      </c>
      <c r="B4" s="1297"/>
      <c r="C4" s="1297"/>
      <c r="D4" s="1297"/>
      <c r="E4" s="1297"/>
      <c r="F4" s="1297"/>
      <c r="AA4" s="190" t="s">
        <v>343</v>
      </c>
      <c r="AC4" s="191" t="e">
        <f>#REF!</f>
        <v>#REF!</v>
      </c>
    </row>
    <row r="5" spans="1:32">
      <c r="AA5" s="190" t="s">
        <v>348</v>
      </c>
      <c r="AC5" s="191">
        <f>IF(ISERROR(#REF!/#REF!),0,#REF! /#REF!)</f>
        <v>0</v>
      </c>
    </row>
    <row r="6" spans="1:32">
      <c r="A6" s="31" t="str">
        <f>'Sch-1'!A6</f>
        <v>Bidder’s Name and Address (Sole Bidder) :</v>
      </c>
      <c r="B6" s="32"/>
      <c r="C6" s="32"/>
      <c r="D6" s="32"/>
      <c r="E6" s="67" t="s">
        <v>396</v>
      </c>
      <c r="F6" s="1"/>
      <c r="AA6" s="190" t="s">
        <v>349</v>
      </c>
      <c r="AC6" s="191" t="e">
        <f>#REF!</f>
        <v>#REF!</v>
      </c>
    </row>
    <row r="7" spans="1:32">
      <c r="A7" s="1317" t="str">
        <f>'Sch-1'!A7</f>
        <v/>
      </c>
      <c r="B7" s="1317"/>
      <c r="C7" s="1317"/>
      <c r="D7" s="1317"/>
      <c r="E7" s="309" t="str">
        <f>'Sch-1'!M7</f>
        <v>Contracts Services, 3rd Floor</v>
      </c>
      <c r="F7" s="1"/>
      <c r="AA7" s="190" t="s">
        <v>346</v>
      </c>
      <c r="AC7" s="191" t="e">
        <f>SUM(AC3:AC6)</f>
        <v>#REF!</v>
      </c>
    </row>
    <row r="8" spans="1:32">
      <c r="A8" s="31" t="s">
        <v>397</v>
      </c>
      <c r="B8" s="1318" t="str">
        <f>IF('Sch-1'!C8=0, "", 'Sch-1'!C8)</f>
        <v xml:space="preserve">…….. …….. …….. …….. …….. …….. </v>
      </c>
      <c r="C8" s="1318"/>
      <c r="D8" s="1318"/>
      <c r="E8" s="309" t="str">
        <f>'Sch-1'!M8</f>
        <v>Power Grid Corporation of India Ltd.,</v>
      </c>
      <c r="F8" s="1"/>
    </row>
    <row r="9" spans="1:32">
      <c r="A9" s="31" t="s">
        <v>399</v>
      </c>
      <c r="B9" s="1318" t="str">
        <f>IF('Sch-1'!C9=0, "", 'Sch-1'!C9)</f>
        <v xml:space="preserve">…….. …….. …….. …….. …….. …….. </v>
      </c>
      <c r="C9" s="1318"/>
      <c r="D9" s="1318"/>
      <c r="E9" s="309" t="str">
        <f>'Sch-1'!M9</f>
        <v>"Saudamini", Plot No.-2</v>
      </c>
      <c r="F9" s="1"/>
    </row>
    <row r="10" spans="1:32">
      <c r="A10" s="332"/>
      <c r="B10" s="1319" t="str">
        <f>IF('Sch-1'!C10=0, "", 'Sch-1'!C10)</f>
        <v xml:space="preserve">…….. …….. …….. …….. …….. …….. </v>
      </c>
      <c r="C10" s="1319"/>
      <c r="D10" s="1319"/>
      <c r="E10" s="379" t="str">
        <f>'Sch-1'!M10</f>
        <v xml:space="preserve">Sector-29, </v>
      </c>
      <c r="F10" s="330"/>
      <c r="AA10" s="190" t="s">
        <v>345</v>
      </c>
      <c r="AC10" s="191">
        <f>'Sch-1'!AA10</f>
        <v>0</v>
      </c>
    </row>
    <row r="11" spans="1:32">
      <c r="A11" s="332"/>
      <c r="B11" s="1319" t="str">
        <f>IF('Sch-1'!C11=0, "", 'Sch-1'!C11)</f>
        <v xml:space="preserve">…….. …….. …….. …….. …….. …….. </v>
      </c>
      <c r="C11" s="1319"/>
      <c r="D11" s="1319"/>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273</v>
      </c>
      <c r="AB13" s="1284" t="s">
        <v>281</v>
      </c>
      <c r="AC13" s="1284"/>
      <c r="AD13" s="252" t="s">
        <v>285</v>
      </c>
      <c r="AE13" s="1284" t="s">
        <v>282</v>
      </c>
      <c r="AF13" s="1284"/>
    </row>
    <row r="14" spans="1:32" ht="30">
      <c r="A14" s="14" t="s">
        <v>361</v>
      </c>
      <c r="B14" s="14" t="s">
        <v>368</v>
      </c>
      <c r="C14" s="72" t="s">
        <v>353</v>
      </c>
      <c r="D14" s="72" t="s">
        <v>354</v>
      </c>
      <c r="E14" s="73" t="s">
        <v>370</v>
      </c>
      <c r="F14" s="73" t="s">
        <v>411</v>
      </c>
      <c r="AB14" s="195" t="s">
        <v>370</v>
      </c>
      <c r="AC14" s="195" t="s">
        <v>411</v>
      </c>
      <c r="AD14" s="252"/>
      <c r="AE14" s="195" t="s">
        <v>370</v>
      </c>
      <c r="AF14" s="195" t="s">
        <v>411</v>
      </c>
    </row>
    <row r="15" spans="1:32">
      <c r="A15" s="9">
        <v>1</v>
      </c>
      <c r="B15" s="9">
        <v>2</v>
      </c>
      <c r="C15" s="9">
        <v>3</v>
      </c>
      <c r="D15" s="9">
        <v>4</v>
      </c>
      <c r="E15" s="9">
        <v>5</v>
      </c>
      <c r="F15" s="9" t="s">
        <v>405</v>
      </c>
      <c r="AB15" s="197">
        <v>5</v>
      </c>
      <c r="AC15" s="197" t="s">
        <v>405</v>
      </c>
      <c r="AD15" s="252"/>
      <c r="AE15" s="197">
        <v>5</v>
      </c>
      <c r="AF15" s="197" t="s">
        <v>405</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458</v>
      </c>
      <c r="T21" s="486" t="s">
        <v>464</v>
      </c>
    </row>
    <row r="22" spans="1:20" s="481" customFormat="1" ht="18.75" customHeight="1">
      <c r="A22" s="493"/>
      <c r="B22" s="493" t="e">
        <f>'Sch-3 '!#REF!</f>
        <v>#REF!</v>
      </c>
      <c r="C22" s="493" t="e">
        <f>'Sch-3 '!#REF!</f>
        <v>#REF!</v>
      </c>
      <c r="D22" s="493" t="e">
        <f>'Sch-3 '!#REF!</f>
        <v>#REF!</v>
      </c>
      <c r="E22" s="401" t="e">
        <f>'Sch-3 '!#REF!</f>
        <v>#REF!</v>
      </c>
      <c r="F22" s="401" t="e">
        <f t="shared" si="0"/>
        <v>#REF!</v>
      </c>
      <c r="S22" s="481" t="s">
        <v>459</v>
      </c>
      <c r="T22" s="486" t="s">
        <v>426</v>
      </c>
    </row>
    <row r="23" spans="1:20" s="481" customFormat="1" ht="16.5" customHeight="1">
      <c r="A23" s="493"/>
      <c r="B23" s="493" t="e">
        <f>'Sch-3 '!#REF!</f>
        <v>#REF!</v>
      </c>
      <c r="C23" s="493" t="e">
        <f>'Sch-3 '!#REF!</f>
        <v>#REF!</v>
      </c>
      <c r="D23" s="493" t="e">
        <f>'Sch-3 '!#REF!</f>
        <v>#REF!</v>
      </c>
      <c r="E23" s="401" t="e">
        <f>'Sch-3 '!#REF!</f>
        <v>#REF!</v>
      </c>
      <c r="F23" s="401" t="e">
        <f t="shared" si="0"/>
        <v>#REF!</v>
      </c>
      <c r="S23" s="481" t="s">
        <v>460</v>
      </c>
      <c r="T23" s="486" t="s">
        <v>465</v>
      </c>
    </row>
    <row r="24" spans="1:20" s="481" customFormat="1">
      <c r="A24" s="493"/>
      <c r="B24" s="493" t="e">
        <f>'Sch-3 '!#REF!</f>
        <v>#REF!</v>
      </c>
      <c r="C24" s="493" t="e">
        <f>'Sch-3 '!#REF!</f>
        <v>#REF!</v>
      </c>
      <c r="D24" s="493" t="e">
        <f>'Sch-3 '!#REF!</f>
        <v>#REF!</v>
      </c>
      <c r="E24" s="401" t="e">
        <f>'Sch-3 '!#REF!</f>
        <v>#REF!</v>
      </c>
      <c r="F24" s="401" t="e">
        <f t="shared" si="0"/>
        <v>#REF!</v>
      </c>
      <c r="S24" s="481" t="s">
        <v>461</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406</v>
      </c>
      <c r="B84" s="418" t="str">
        <f>'Sch-1'!B177</f>
        <v>--</v>
      </c>
      <c r="C84" s="419"/>
      <c r="D84" s="420"/>
      <c r="E84" s="421"/>
      <c r="F84" s="421"/>
    </row>
    <row r="85" spans="1:6">
      <c r="A85" s="417" t="s">
        <v>407</v>
      </c>
      <c r="B85" s="418" t="str">
        <f>'Sch-1'!B178</f>
        <v/>
      </c>
      <c r="C85" s="421"/>
      <c r="D85" s="420" t="s">
        <v>408</v>
      </c>
      <c r="E85" s="422" t="str">
        <f>'Sch-1'!M178</f>
        <v/>
      </c>
      <c r="F85" s="421"/>
    </row>
    <row r="86" spans="1:6">
      <c r="A86" s="423"/>
      <c r="B86" s="424"/>
      <c r="C86" s="425"/>
      <c r="D86" s="420" t="s">
        <v>409</v>
      </c>
      <c r="E86" s="422" t="str">
        <f>'Sch-1'!M179</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987A3FAC-920D-4C0C-8129-D8F4AFD7E47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D5F8AD2D-F014-4A7B-9CE7-589273BD9F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6"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 xml:space="preserve">Specification No.: NR1/NT/W-AIS/DOM/I00/24/15479 (Rfx-5002004051)	 </v>
      </c>
      <c r="B1" s="82"/>
      <c r="C1" s="83"/>
      <c r="D1" s="83"/>
      <c r="E1" s="83"/>
      <c r="F1" s="83"/>
      <c r="G1" s="83"/>
      <c r="H1" s="83"/>
      <c r="I1" s="83"/>
      <c r="J1" s="83"/>
      <c r="K1" s="83"/>
      <c r="L1" s="83"/>
      <c r="M1" s="83"/>
      <c r="N1" s="83"/>
      <c r="O1" s="83"/>
      <c r="P1" s="84"/>
      <c r="Q1" s="85" t="s">
        <v>561</v>
      </c>
    </row>
    <row r="2" spans="1:17" ht="18" customHeight="1">
      <c r="A2" s="67"/>
      <c r="B2" s="88"/>
      <c r="C2" s="89"/>
      <c r="D2" s="89"/>
      <c r="E2" s="89"/>
      <c r="F2" s="89"/>
      <c r="G2" s="89"/>
      <c r="H2" s="89"/>
      <c r="I2" s="89"/>
      <c r="J2" s="89"/>
      <c r="K2" s="89"/>
      <c r="L2" s="89"/>
      <c r="M2" s="89"/>
      <c r="N2" s="89"/>
      <c r="O2" s="89"/>
      <c r="P2" s="34"/>
      <c r="Q2" s="34"/>
    </row>
    <row r="3" spans="1:17" ht="60.75" customHeight="1">
      <c r="A3" s="1348" t="str">
        <f>Cover!$B$2</f>
        <v>Retrofitting the 220 kV Switchyard equipments and control &amp; protection system with Substation Automation System and SPR based Control &amp; Protection System at Mandola Substation</v>
      </c>
      <c r="B3" s="1348"/>
      <c r="C3" s="1348"/>
      <c r="D3" s="1348"/>
      <c r="E3" s="1348"/>
      <c r="F3" s="1348"/>
      <c r="G3" s="1348"/>
      <c r="H3" s="1348"/>
      <c r="I3" s="1348"/>
      <c r="J3" s="1348"/>
      <c r="K3" s="1348"/>
      <c r="L3" s="1348"/>
      <c r="M3" s="1348"/>
      <c r="N3" s="1348"/>
      <c r="O3" s="1348"/>
      <c r="P3" s="1348"/>
      <c r="Q3" s="1348"/>
    </row>
    <row r="4" spans="1:17" ht="22.15" customHeight="1">
      <c r="A4" s="1349" t="s">
        <v>24</v>
      </c>
      <c r="B4" s="1349"/>
      <c r="C4" s="1349"/>
      <c r="D4" s="1349"/>
      <c r="E4" s="1349"/>
      <c r="F4" s="1349"/>
      <c r="G4" s="1349"/>
      <c r="H4" s="1349"/>
      <c r="I4" s="1349"/>
      <c r="J4" s="1349"/>
      <c r="K4" s="1349"/>
      <c r="L4" s="1349"/>
      <c r="M4" s="1349"/>
      <c r="N4" s="1349"/>
      <c r="O4" s="1349"/>
      <c r="P4" s="1349"/>
      <c r="Q4" s="1349"/>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317" t="str">
        <f>'Sch-1'!A7</f>
        <v/>
      </c>
      <c r="B7" s="1317"/>
      <c r="C7" s="1317"/>
      <c r="D7" s="1317"/>
      <c r="E7" s="1317"/>
      <c r="F7" s="1317"/>
      <c r="G7" s="1317"/>
      <c r="H7" s="1317"/>
      <c r="I7" s="1317"/>
      <c r="J7" s="1317"/>
      <c r="K7" s="1317"/>
      <c r="L7" s="1317"/>
      <c r="M7" s="1317"/>
      <c r="N7" s="1317"/>
      <c r="O7" s="1317"/>
      <c r="P7" s="62" t="str">
        <f>'Sch-1'!M7</f>
        <v>Contracts Services, 3rd Floor</v>
      </c>
      <c r="Q7" s="34"/>
    </row>
    <row r="8" spans="1:17" ht="18" customHeight="1">
      <c r="A8" s="31" t="s">
        <v>397</v>
      </c>
      <c r="B8" s="1318" t="str">
        <f>IF('Sch-1'!C8=0, "", 'Sch-1'!C8)</f>
        <v xml:space="preserve">…….. …….. …….. …….. …….. …….. </v>
      </c>
      <c r="C8" s="1318"/>
      <c r="D8" s="1318"/>
      <c r="E8" s="1318"/>
      <c r="F8" s="1318"/>
      <c r="G8" s="1318"/>
      <c r="H8" s="1318"/>
      <c r="I8" s="1318"/>
      <c r="J8" s="1318"/>
      <c r="K8" s="1318"/>
      <c r="L8" s="1318"/>
      <c r="M8" s="1318"/>
      <c r="N8" s="1318"/>
      <c r="O8" s="1318"/>
      <c r="P8" s="62" t="str">
        <f>'Sch-1'!M8</f>
        <v>Power Grid Corporation of India Ltd.,</v>
      </c>
      <c r="Q8" s="34"/>
    </row>
    <row r="9" spans="1:17" ht="18" customHeight="1">
      <c r="A9" s="31" t="s">
        <v>399</v>
      </c>
      <c r="B9" s="1318" t="str">
        <f>IF('Sch-1'!C9=0, "", 'Sch-1'!C9)</f>
        <v xml:space="preserve">…….. …….. …….. …….. …….. …….. </v>
      </c>
      <c r="C9" s="1318"/>
      <c r="D9" s="1318"/>
      <c r="E9" s="1318"/>
      <c r="F9" s="1318"/>
      <c r="G9" s="1318"/>
      <c r="H9" s="1318"/>
      <c r="I9" s="1318"/>
      <c r="J9" s="1318"/>
      <c r="K9" s="1318"/>
      <c r="L9" s="1318"/>
      <c r="M9" s="1318"/>
      <c r="N9" s="1318"/>
      <c r="O9" s="1318"/>
      <c r="P9" s="62" t="str">
        <f>'Sch-1'!M9</f>
        <v>"Saudamini", Plot No.-2</v>
      </c>
      <c r="Q9" s="34"/>
    </row>
    <row r="10" spans="1:17" ht="18" customHeight="1">
      <c r="A10" s="32"/>
      <c r="B10" s="1318" t="str">
        <f>IF('Sch-1'!C10=0, "", 'Sch-1'!C10)</f>
        <v xml:space="preserve">…….. …….. …….. …….. …….. …….. </v>
      </c>
      <c r="C10" s="1318"/>
      <c r="D10" s="1318"/>
      <c r="E10" s="1318"/>
      <c r="F10" s="1318"/>
      <c r="G10" s="1318"/>
      <c r="H10" s="1318"/>
      <c r="I10" s="1318"/>
      <c r="J10" s="1318"/>
      <c r="K10" s="1318"/>
      <c r="L10" s="1318"/>
      <c r="M10" s="1318"/>
      <c r="N10" s="1318"/>
      <c r="O10" s="1318"/>
      <c r="P10" s="62" t="str">
        <f>'Sch-1'!M10</f>
        <v xml:space="preserve">Sector-29, </v>
      </c>
      <c r="Q10" s="34"/>
    </row>
    <row r="11" spans="1:17" ht="18" customHeight="1">
      <c r="A11" s="32"/>
      <c r="B11" s="1318" t="str">
        <f>IF('Sch-1'!C11=0, "", 'Sch-1'!C11)</f>
        <v xml:space="preserve">…….. …….. …….. …….. …….. …….. </v>
      </c>
      <c r="C11" s="1318"/>
      <c r="D11" s="1318"/>
      <c r="E11" s="1318"/>
      <c r="F11" s="1318"/>
      <c r="G11" s="1318"/>
      <c r="H11" s="1318"/>
      <c r="I11" s="1318"/>
      <c r="J11" s="1318"/>
      <c r="K11" s="1318"/>
      <c r="L11" s="1318"/>
      <c r="M11" s="1318"/>
      <c r="N11" s="1318"/>
      <c r="O11" s="1318"/>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2" t="s">
        <v>377</v>
      </c>
      <c r="B14" s="823"/>
      <c r="C14" s="824"/>
      <c r="D14" s="824"/>
      <c r="E14" s="824"/>
      <c r="F14" s="824"/>
      <c r="G14" s="824"/>
      <c r="H14" s="824"/>
      <c r="I14" s="824"/>
      <c r="J14" s="824"/>
      <c r="K14" s="824"/>
      <c r="L14" s="824"/>
      <c r="M14" s="824"/>
      <c r="N14" s="824"/>
      <c r="O14" s="824"/>
      <c r="P14" s="824"/>
      <c r="Q14" s="824"/>
    </row>
    <row r="15" spans="1:17" ht="16.5">
      <c r="A15" s="94"/>
      <c r="B15" s="93"/>
      <c r="C15" s="92"/>
      <c r="D15" s="92"/>
      <c r="E15" s="92"/>
      <c r="F15" s="92"/>
      <c r="G15" s="92"/>
      <c r="H15" s="92"/>
      <c r="I15" s="92"/>
      <c r="J15" s="92"/>
      <c r="K15" s="92"/>
      <c r="L15" s="92"/>
      <c r="M15" s="92"/>
      <c r="N15" s="92"/>
      <c r="O15" s="92"/>
      <c r="P15" s="92"/>
      <c r="Q15" s="92"/>
    </row>
    <row r="16" spans="1:17" ht="90">
      <c r="A16" s="1033" t="s">
        <v>361</v>
      </c>
      <c r="B16" s="1029" t="s">
        <v>513</v>
      </c>
      <c r="C16" s="1029" t="s">
        <v>514</v>
      </c>
      <c r="D16" s="1029" t="s">
        <v>520</v>
      </c>
      <c r="E16" s="1029" t="s">
        <v>521</v>
      </c>
      <c r="F16" s="1029" t="s">
        <v>515</v>
      </c>
      <c r="G16" s="1034" t="s">
        <v>522</v>
      </c>
      <c r="H16" s="1035" t="s">
        <v>490</v>
      </c>
      <c r="I16" s="1036" t="s">
        <v>531</v>
      </c>
      <c r="J16" s="1036" t="s">
        <v>485</v>
      </c>
      <c r="K16" s="1036" t="s">
        <v>511</v>
      </c>
      <c r="L16" s="1029" t="s">
        <v>368</v>
      </c>
      <c r="M16" s="1031" t="s">
        <v>353</v>
      </c>
      <c r="N16" s="1031" t="s">
        <v>354</v>
      </c>
      <c r="O16" s="1029" t="s">
        <v>540</v>
      </c>
      <c r="P16" s="1029" t="s">
        <v>541</v>
      </c>
      <c r="Q16" s="1037" t="s">
        <v>509</v>
      </c>
    </row>
    <row r="17" spans="1:30" ht="15">
      <c r="A17" s="1038">
        <v>1</v>
      </c>
      <c r="B17" s="1039">
        <v>2</v>
      </c>
      <c r="C17" s="1039">
        <v>3</v>
      </c>
      <c r="D17" s="1039">
        <v>4</v>
      </c>
      <c r="E17" s="1039">
        <v>5</v>
      </c>
      <c r="F17" s="1040">
        <v>6</v>
      </c>
      <c r="G17" s="1039">
        <v>7</v>
      </c>
      <c r="H17" s="1041">
        <v>8</v>
      </c>
      <c r="I17" s="1042">
        <v>9</v>
      </c>
      <c r="J17" s="1042">
        <v>10</v>
      </c>
      <c r="K17" s="1042">
        <v>11</v>
      </c>
      <c r="L17" s="1043">
        <v>12</v>
      </c>
      <c r="M17" s="1043">
        <v>13</v>
      </c>
      <c r="N17" s="1043">
        <v>14</v>
      </c>
      <c r="O17" s="1043">
        <v>15</v>
      </c>
      <c r="P17" s="1043" t="s">
        <v>523</v>
      </c>
      <c r="Q17" s="1043">
        <v>17</v>
      </c>
    </row>
    <row r="18" spans="1:30" s="86" customFormat="1" ht="31.5">
      <c r="A18" s="681"/>
      <c r="B18" s="1343"/>
      <c r="C18" s="1344"/>
      <c r="D18" s="1344"/>
      <c r="E18" s="1344"/>
      <c r="F18" s="1344"/>
      <c r="G18" s="1344"/>
      <c r="H18" s="1344"/>
      <c r="I18" s="1344"/>
      <c r="J18" s="1345"/>
      <c r="K18" s="842"/>
      <c r="L18" s="842"/>
      <c r="M18" s="842"/>
      <c r="N18" s="842"/>
      <c r="O18" s="842"/>
      <c r="P18" s="842"/>
      <c r="Q18" s="842"/>
      <c r="R18" s="789" t="s">
        <v>492</v>
      </c>
      <c r="S18" s="788" t="s">
        <v>493</v>
      </c>
    </row>
    <row r="19" spans="1:30" s="86" customFormat="1" ht="31.5" customHeight="1">
      <c r="A19" s="1350" t="s">
        <v>551</v>
      </c>
      <c r="B19" s="1351"/>
      <c r="C19" s="1351"/>
      <c r="D19" s="1351"/>
      <c r="E19" s="1351"/>
      <c r="F19" s="1351"/>
      <c r="G19" s="1351"/>
      <c r="H19" s="1351"/>
      <c r="I19" s="1351"/>
      <c r="J19" s="1351"/>
      <c r="K19" s="1351"/>
      <c r="L19" s="1351"/>
      <c r="M19" s="1351"/>
      <c r="N19" s="1351"/>
      <c r="O19" s="1351"/>
      <c r="P19" s="1351"/>
      <c r="Q19" s="1352"/>
      <c r="R19" s="789" t="s">
        <v>492</v>
      </c>
      <c r="S19" s="788" t="s">
        <v>493</v>
      </c>
    </row>
    <row r="20" spans="1:30" s="666" customFormat="1" ht="16.5">
      <c r="A20" s="818"/>
      <c r="B20" s="818"/>
      <c r="C20" s="818"/>
      <c r="D20" s="818"/>
      <c r="E20" s="818"/>
      <c r="F20" s="705"/>
      <c r="G20" s="818"/>
      <c r="H20" s="818"/>
      <c r="I20" s="1127"/>
      <c r="J20" s="1128"/>
      <c r="K20" s="1129"/>
      <c r="L20" s="1130"/>
      <c r="M20" s="1131"/>
      <c r="N20" s="1132"/>
      <c r="O20" s="1133"/>
      <c r="P20" s="1134" t="str">
        <f>IF(O20=0, "Included", IF(ISERROR(N20*O20), O20, N20*O20))</f>
        <v>Included</v>
      </c>
      <c r="Q20" s="1135">
        <f>S20</f>
        <v>0</v>
      </c>
      <c r="R20" s="666">
        <f>IF(P20="Included",0,P20)</f>
        <v>0</v>
      </c>
      <c r="S20" s="666">
        <f>IF(K20="",(R20*J20),(R20*K20))</f>
        <v>0</v>
      </c>
      <c r="T20" s="667"/>
      <c r="U20" s="667"/>
      <c r="AD20" s="799"/>
    </row>
    <row r="21" spans="1:30" s="86" customFormat="1" ht="19.5" customHeight="1">
      <c r="A21" s="95"/>
      <c r="B21" s="96"/>
      <c r="C21" s="96"/>
      <c r="D21" s="96"/>
      <c r="E21" s="96"/>
      <c r="F21" s="96"/>
      <c r="G21" s="96"/>
      <c r="H21" s="96"/>
      <c r="I21" s="96"/>
      <c r="J21" s="96"/>
      <c r="K21" s="96"/>
      <c r="L21" s="96"/>
      <c r="M21" s="96"/>
      <c r="N21" s="96"/>
      <c r="O21" s="96"/>
      <c r="P21" s="96"/>
      <c r="Q21" s="841"/>
    </row>
    <row r="22" spans="1:30" s="688" customFormat="1" ht="40.5" customHeight="1">
      <c r="A22" s="1335"/>
      <c r="B22" s="1336"/>
      <c r="C22" s="1336"/>
      <c r="D22" s="1336"/>
      <c r="E22" s="1336"/>
      <c r="F22" s="1336"/>
      <c r="G22" s="1336"/>
      <c r="H22" s="1336"/>
      <c r="I22" s="1337"/>
      <c r="J22" s="1353" t="s">
        <v>542</v>
      </c>
      <c r="K22" s="1354"/>
      <c r="L22" s="1354"/>
      <c r="M22" s="1354"/>
      <c r="N22" s="1354"/>
      <c r="O22" s="1355"/>
      <c r="P22" s="795">
        <f>SUM(P20:P20)</f>
        <v>0</v>
      </c>
      <c r="Q22" s="796"/>
      <c r="R22" s="687"/>
      <c r="S22" s="855">
        <f>SUM(S20:S20)</f>
        <v>0</v>
      </c>
    </row>
    <row r="23" spans="1:30" s="688" customFormat="1" ht="25.5" customHeight="1">
      <c r="A23" s="843"/>
      <c r="B23" s="844"/>
      <c r="C23" s="844"/>
      <c r="D23" s="844"/>
      <c r="E23" s="844"/>
      <c r="F23" s="844"/>
      <c r="G23" s="844"/>
      <c r="H23" s="845"/>
      <c r="I23" s="846"/>
      <c r="J23" s="1346" t="s">
        <v>509</v>
      </c>
      <c r="K23" s="1346"/>
      <c r="L23" s="1346"/>
      <c r="M23" s="1346"/>
      <c r="N23" s="1346"/>
      <c r="O23" s="1347"/>
      <c r="P23" s="795"/>
      <c r="Q23" s="797">
        <f>SUM(Q20:Q20)</f>
        <v>0</v>
      </c>
      <c r="R23" s="687"/>
      <c r="S23" s="687"/>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342"/>
      <c r="P25" s="1342"/>
      <c r="Q25" s="1342"/>
    </row>
    <row r="26" spans="1:30" s="86" customFormat="1" ht="33.6" customHeight="1">
      <c r="A26" s="99" t="s">
        <v>406</v>
      </c>
      <c r="B26" s="113" t="str">
        <f>IF('Sch-1'!B177=0,"", 'Sch-1'!B177)</f>
        <v>--</v>
      </c>
      <c r="C26" s="100"/>
      <c r="D26" s="100"/>
      <c r="E26" s="100"/>
      <c r="F26" s="100"/>
      <c r="G26" s="100"/>
      <c r="H26" s="100"/>
      <c r="I26" s="100"/>
      <c r="J26" s="113"/>
      <c r="K26" s="100"/>
      <c r="L26" s="100"/>
      <c r="M26" s="113"/>
      <c r="N26" s="100"/>
      <c r="O26" s="1342" t="str">
        <f>"Printed Name : " &amp; IF('Sch-1'!M178=0,"",'Sch-1'!M178)</f>
        <v xml:space="preserve">Printed Name : </v>
      </c>
      <c r="P26" s="1342"/>
      <c r="Q26" s="1342"/>
    </row>
    <row r="27" spans="1:30" s="86" customFormat="1" ht="33.6" customHeight="1">
      <c r="A27" s="99" t="s">
        <v>407</v>
      </c>
      <c r="B27" s="113" t="str">
        <f>IF('Sch-1'!B178=0,"", 'Sch-1'!B178)</f>
        <v/>
      </c>
      <c r="C27" s="34"/>
      <c r="D27" s="34"/>
      <c r="E27" s="34"/>
      <c r="F27" s="34"/>
      <c r="G27" s="34"/>
      <c r="H27" s="34"/>
      <c r="I27" s="34"/>
      <c r="J27" s="113"/>
      <c r="K27" s="34"/>
      <c r="L27" s="34"/>
      <c r="M27" s="113"/>
      <c r="N27" s="34"/>
      <c r="O27" s="1342" t="str">
        <f>"Designation   : " &amp; IF('Sch-1'!M179=0,"",'Sch-1'!M179)</f>
        <v xml:space="preserve">Designation   : </v>
      </c>
      <c r="P27" s="1342"/>
      <c r="Q27" s="1342"/>
    </row>
    <row r="28" spans="1:30" s="86" customFormat="1" ht="33.6" customHeight="1">
      <c r="A28" s="89"/>
      <c r="B28" s="88"/>
      <c r="C28" s="34"/>
      <c r="D28" s="34"/>
      <c r="E28" s="34"/>
      <c r="F28" s="34"/>
      <c r="G28" s="34"/>
      <c r="H28" s="34"/>
      <c r="I28" s="34"/>
      <c r="J28" s="88"/>
      <c r="K28" s="34"/>
      <c r="L28" s="34"/>
      <c r="M28" s="88"/>
      <c r="N28" s="34"/>
      <c r="O28" s="1342"/>
      <c r="P28" s="1342"/>
      <c r="Q28" s="1342"/>
    </row>
    <row r="29" spans="1:30" s="86" customFormat="1" ht="33.6" customHeight="1">
      <c r="A29" s="89"/>
      <c r="B29" s="88"/>
      <c r="C29" s="34"/>
      <c r="D29" s="34"/>
      <c r="E29" s="34"/>
      <c r="F29" s="34"/>
      <c r="G29" s="34"/>
      <c r="H29" s="34"/>
      <c r="I29" s="34"/>
      <c r="J29" s="89"/>
      <c r="K29" s="34"/>
      <c r="L29" s="89"/>
      <c r="M29" s="89"/>
      <c r="N29" s="34"/>
      <c r="O29" s="89"/>
      <c r="P29" s="186"/>
      <c r="Q29" s="102"/>
    </row>
  </sheetData>
  <sheetProtection password="CC1F" sheet="1" formatColumns="0" formatRows="0" selectLockedCells="1"/>
  <customSheetViews>
    <customSheetView guid="{987A3FAC-920D-4C0C-8129-D8F4AFD7E477}"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6"/>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8"/>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 guid="{D5F8AD2D-F014-4A7B-9CE7-589273BD9F11}" scale="70" showPageBreaks="1" fitToPage="1" printArea="1" hiddenColumns="1" view="pageBreakPreview">
      <selection activeCell="I20" sqref="I20"/>
      <pageMargins left="0.25" right="0.25" top="0.75" bottom="0.75" header="0.3" footer="0.3"/>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5" priority="5" stopIfTrue="1">
      <formula>H20&gt;0</formula>
    </cfRule>
  </conditionalFormatting>
  <conditionalFormatting sqref="K20">
    <cfRule type="cellIs" dxfId="24" priority="2" stopIfTrue="1" operator="equal">
      <formula>"a"</formula>
    </cfRule>
    <cfRule type="expression" dxfId="23" priority="3" stopIfTrue="1">
      <formula>H20&gt;0</formula>
    </cfRule>
    <cfRule type="expression" dxfId="22" priority="4" stopIfTrue="1">
      <formula>J20&gt;0</formula>
    </cfRule>
  </conditionalFormatting>
  <conditionalFormatting sqref="O20">
    <cfRule type="expression" dxfId="21"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 xml:space="preserve">Specification No.: NR1/NT/W-AIS/DOM/I00/24/15479 (Rfx-5002004051)	 </v>
      </c>
      <c r="B1" s="82"/>
      <c r="C1" s="83"/>
      <c r="D1" s="83"/>
      <c r="E1" s="83"/>
      <c r="F1" s="83"/>
      <c r="G1" s="83"/>
      <c r="H1" s="83"/>
      <c r="I1" s="83"/>
      <c r="J1" s="83"/>
      <c r="K1" s="83"/>
      <c r="L1" s="83"/>
      <c r="M1" s="83"/>
      <c r="N1" s="83"/>
      <c r="O1" s="83"/>
      <c r="P1" s="84"/>
      <c r="Q1" s="85" t="s">
        <v>554</v>
      </c>
    </row>
    <row r="2" spans="1:17" ht="18" customHeight="1">
      <c r="A2" s="67"/>
      <c r="B2" s="88"/>
      <c r="C2" s="89"/>
      <c r="D2" s="89"/>
      <c r="E2" s="89"/>
      <c r="F2" s="89"/>
      <c r="G2" s="89"/>
      <c r="H2" s="89"/>
      <c r="I2" s="89"/>
      <c r="J2" s="89"/>
      <c r="K2" s="89"/>
      <c r="L2" s="89"/>
      <c r="M2" s="89"/>
      <c r="N2" s="89"/>
      <c r="O2" s="89"/>
      <c r="P2" s="34"/>
      <c r="Q2" s="34"/>
    </row>
    <row r="3" spans="1:17" ht="61.5" customHeight="1">
      <c r="A3" s="1356" t="str">
        <f>Cover!$B$2</f>
        <v>Retrofitting the 220 kV Switchyard equipments and control &amp; protection system with Substation Automation System and SPR based Control &amp; Protection System at Mandola Substation</v>
      </c>
      <c r="B3" s="1356"/>
      <c r="C3" s="1356"/>
      <c r="D3" s="1356"/>
      <c r="E3" s="1356"/>
      <c r="F3" s="1356"/>
      <c r="G3" s="1356"/>
      <c r="H3" s="1356"/>
      <c r="I3" s="1356"/>
      <c r="J3" s="1356"/>
      <c r="K3" s="1356"/>
      <c r="L3" s="1356"/>
      <c r="M3" s="1356"/>
      <c r="N3" s="1356"/>
      <c r="O3" s="1356"/>
      <c r="P3" s="1356"/>
      <c r="Q3" s="1356"/>
    </row>
    <row r="4" spans="1:17" ht="22.15" customHeight="1">
      <c r="A4" s="1349" t="s">
        <v>24</v>
      </c>
      <c r="B4" s="1349"/>
      <c r="C4" s="1349"/>
      <c r="D4" s="1349"/>
      <c r="E4" s="1349"/>
      <c r="F4" s="1349"/>
      <c r="G4" s="1349"/>
      <c r="H4" s="1349"/>
      <c r="I4" s="1349"/>
      <c r="J4" s="1349"/>
      <c r="K4" s="1349"/>
      <c r="L4" s="1349"/>
      <c r="M4" s="1349"/>
      <c r="N4" s="1349"/>
      <c r="O4" s="1349"/>
      <c r="P4" s="1349"/>
      <c r="Q4" s="1349"/>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317" t="str">
        <f>'Sch-1'!A7</f>
        <v/>
      </c>
      <c r="B7" s="1317"/>
      <c r="C7" s="1317"/>
      <c r="D7" s="1317"/>
      <c r="E7" s="1317"/>
      <c r="F7" s="1317"/>
      <c r="G7" s="1317"/>
      <c r="H7" s="1317"/>
      <c r="I7" s="1317"/>
      <c r="J7" s="1317"/>
      <c r="K7" s="1317"/>
      <c r="L7" s="1317"/>
      <c r="M7" s="1317"/>
      <c r="N7" s="1317"/>
      <c r="O7" s="1317"/>
      <c r="P7" s="62" t="str">
        <f>'Sch-1'!M7</f>
        <v>Contracts Services, 3rd Floor</v>
      </c>
      <c r="Q7" s="34"/>
    </row>
    <row r="8" spans="1:17" ht="18" customHeight="1">
      <c r="A8" s="31" t="s">
        <v>397</v>
      </c>
      <c r="B8" s="1318" t="str">
        <f>IF('Sch-1'!C8=0, "", 'Sch-1'!C8)</f>
        <v xml:space="preserve">…….. …….. …….. …….. …….. …….. </v>
      </c>
      <c r="C8" s="1318"/>
      <c r="D8" s="1318"/>
      <c r="E8" s="1318"/>
      <c r="F8" s="1318"/>
      <c r="G8" s="1318"/>
      <c r="H8" s="1318"/>
      <c r="I8" s="1318"/>
      <c r="J8" s="1318"/>
      <c r="K8" s="1318"/>
      <c r="L8" s="1318"/>
      <c r="M8" s="1318"/>
      <c r="N8" s="1318"/>
      <c r="O8" s="1318"/>
      <c r="P8" s="62" t="str">
        <f>'Sch-1'!M8</f>
        <v>Power Grid Corporation of India Ltd.,</v>
      </c>
      <c r="Q8" s="34"/>
    </row>
    <row r="9" spans="1:17" ht="18" customHeight="1">
      <c r="A9" s="31" t="s">
        <v>399</v>
      </c>
      <c r="B9" s="1318" t="str">
        <f>IF('Sch-1'!C9=0, "", 'Sch-1'!C9)</f>
        <v xml:space="preserve">…….. …….. …….. …….. …….. …….. </v>
      </c>
      <c r="C9" s="1318"/>
      <c r="D9" s="1318"/>
      <c r="E9" s="1318"/>
      <c r="F9" s="1318"/>
      <c r="G9" s="1318"/>
      <c r="H9" s="1318"/>
      <c r="I9" s="1318"/>
      <c r="J9" s="1318"/>
      <c r="K9" s="1318"/>
      <c r="L9" s="1318"/>
      <c r="M9" s="1318"/>
      <c r="N9" s="1318"/>
      <c r="O9" s="1318"/>
      <c r="P9" s="62" t="str">
        <f>'Sch-1'!M9</f>
        <v>"Saudamini", Plot No.-2</v>
      </c>
      <c r="Q9" s="34"/>
    </row>
    <row r="10" spans="1:17" ht="18" customHeight="1">
      <c r="A10" s="32"/>
      <c r="B10" s="1318" t="str">
        <f>IF('Sch-1'!C10=0, "", 'Sch-1'!C10)</f>
        <v xml:space="preserve">…….. …….. …….. …….. …….. …….. </v>
      </c>
      <c r="C10" s="1318"/>
      <c r="D10" s="1318"/>
      <c r="E10" s="1318"/>
      <c r="F10" s="1318"/>
      <c r="G10" s="1318"/>
      <c r="H10" s="1318"/>
      <c r="I10" s="1318"/>
      <c r="J10" s="1318"/>
      <c r="K10" s="1318"/>
      <c r="L10" s="1318"/>
      <c r="M10" s="1318"/>
      <c r="N10" s="1318"/>
      <c r="O10" s="1318"/>
      <c r="P10" s="62" t="str">
        <f>'Sch-1'!M10</f>
        <v xml:space="preserve">Sector-29, </v>
      </c>
      <c r="Q10" s="34"/>
    </row>
    <row r="11" spans="1:17" ht="18" customHeight="1">
      <c r="A11" s="32"/>
      <c r="B11" s="1318" t="str">
        <f>IF('Sch-1'!C11=0, "", 'Sch-1'!C11)</f>
        <v xml:space="preserve">…….. …….. …….. …….. …….. …….. </v>
      </c>
      <c r="C11" s="1318"/>
      <c r="D11" s="1318"/>
      <c r="E11" s="1318"/>
      <c r="F11" s="1318"/>
      <c r="G11" s="1318"/>
      <c r="H11" s="1318"/>
      <c r="I11" s="1318"/>
      <c r="J11" s="1318"/>
      <c r="K11" s="1318"/>
      <c r="L11" s="1318"/>
      <c r="M11" s="1318"/>
      <c r="N11" s="1318"/>
      <c r="O11" s="1318"/>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2" t="s">
        <v>529</v>
      </c>
      <c r="B14" s="825"/>
      <c r="C14" s="826"/>
      <c r="D14" s="826"/>
      <c r="E14" s="826"/>
      <c r="F14" s="826"/>
      <c r="G14" s="826"/>
      <c r="H14" s="826"/>
      <c r="I14" s="826"/>
      <c r="J14" s="826"/>
      <c r="K14" s="826"/>
      <c r="L14" s="826"/>
      <c r="M14" s="826"/>
      <c r="N14" s="826"/>
      <c r="O14" s="826"/>
      <c r="P14" s="826"/>
      <c r="Q14" s="826"/>
    </row>
    <row r="15" spans="1:17" ht="16.5">
      <c r="A15" s="94"/>
      <c r="B15" s="93"/>
      <c r="C15" s="92"/>
      <c r="D15" s="92"/>
      <c r="E15" s="92"/>
      <c r="F15" s="92"/>
      <c r="G15" s="92"/>
      <c r="H15" s="92"/>
      <c r="I15" s="92"/>
      <c r="J15" s="92"/>
      <c r="K15" s="92"/>
      <c r="L15" s="92"/>
      <c r="M15" s="92"/>
      <c r="N15" s="92"/>
      <c r="O15" s="92"/>
      <c r="P15" s="92"/>
      <c r="Q15" s="92"/>
    </row>
    <row r="16" spans="1:17" ht="90">
      <c r="A16" s="830" t="s">
        <v>361</v>
      </c>
      <c r="B16" s="828" t="s">
        <v>513</v>
      </c>
      <c r="C16" s="828" t="s">
        <v>514</v>
      </c>
      <c r="D16" s="828" t="s">
        <v>520</v>
      </c>
      <c r="E16" s="828" t="s">
        <v>521</v>
      </c>
      <c r="F16" s="828" t="s">
        <v>515</v>
      </c>
      <c r="G16" s="831" t="s">
        <v>522</v>
      </c>
      <c r="H16" s="832" t="s">
        <v>490</v>
      </c>
      <c r="I16" s="833" t="s">
        <v>531</v>
      </c>
      <c r="J16" s="833" t="s">
        <v>485</v>
      </c>
      <c r="K16" s="833" t="s">
        <v>511</v>
      </c>
      <c r="L16" s="828" t="s">
        <v>368</v>
      </c>
      <c r="M16" s="829" t="s">
        <v>353</v>
      </c>
      <c r="N16" s="829" t="s">
        <v>354</v>
      </c>
      <c r="O16" s="828" t="s">
        <v>533</v>
      </c>
      <c r="P16" s="828" t="s">
        <v>534</v>
      </c>
      <c r="Q16" s="834" t="s">
        <v>509</v>
      </c>
    </row>
    <row r="17" spans="1:30" ht="16.5">
      <c r="A17" s="835">
        <v>1</v>
      </c>
      <c r="B17" s="836">
        <v>2</v>
      </c>
      <c r="C17" s="836">
        <v>3</v>
      </c>
      <c r="D17" s="836">
        <v>4</v>
      </c>
      <c r="E17" s="836">
        <v>5</v>
      </c>
      <c r="F17" s="837">
        <v>6</v>
      </c>
      <c r="G17" s="836">
        <v>7</v>
      </c>
      <c r="H17" s="838">
        <v>8</v>
      </c>
      <c r="I17" s="839">
        <v>9</v>
      </c>
      <c r="J17" s="839">
        <v>10</v>
      </c>
      <c r="K17" s="839">
        <v>11</v>
      </c>
      <c r="L17" s="840">
        <v>12</v>
      </c>
      <c r="M17" s="840">
        <v>13</v>
      </c>
      <c r="N17" s="840">
        <v>14</v>
      </c>
      <c r="O17" s="840">
        <v>15</v>
      </c>
      <c r="P17" s="840" t="s">
        <v>523</v>
      </c>
      <c r="Q17" s="840">
        <v>17</v>
      </c>
    </row>
    <row r="18" spans="1:30" ht="37.5" customHeight="1">
      <c r="A18" s="681"/>
      <c r="B18" s="1343">
        <f>'Sch-4'!B18:J18</f>
        <v>0</v>
      </c>
      <c r="C18" s="1344"/>
      <c r="D18" s="1344"/>
      <c r="E18" s="1344"/>
      <c r="F18" s="1344"/>
      <c r="G18" s="1344"/>
      <c r="H18" s="1344"/>
      <c r="I18" s="1344"/>
      <c r="J18" s="1344"/>
      <c r="K18" s="1344"/>
      <c r="L18" s="1344"/>
      <c r="M18" s="1344"/>
      <c r="N18" s="1344"/>
      <c r="O18" s="1344"/>
      <c r="P18" s="1344"/>
      <c r="Q18" s="1345"/>
      <c r="R18" s="789" t="s">
        <v>545</v>
      </c>
      <c r="S18" s="788" t="s">
        <v>493</v>
      </c>
    </row>
    <row r="19" spans="1:30" ht="37.5" customHeight="1">
      <c r="A19" s="866" t="s">
        <v>552</v>
      </c>
      <c r="B19" s="1357" t="e">
        <f>'Sch-3 '!#REF!</f>
        <v>#REF!</v>
      </c>
      <c r="C19" s="1358"/>
      <c r="D19" s="1358"/>
      <c r="E19" s="1358"/>
      <c r="F19" s="1358"/>
      <c r="G19" s="1358"/>
      <c r="H19" s="1358"/>
      <c r="I19" s="867"/>
      <c r="J19" s="867"/>
      <c r="K19" s="867"/>
      <c r="L19" s="867"/>
      <c r="M19" s="867"/>
      <c r="N19" s="867"/>
      <c r="O19" s="867"/>
      <c r="P19" s="867"/>
      <c r="Q19" s="868"/>
      <c r="R19" s="789" t="s">
        <v>545</v>
      </c>
      <c r="S19" s="788" t="s">
        <v>493</v>
      </c>
    </row>
    <row r="20" spans="1:30" s="666" customFormat="1" ht="16.5">
      <c r="A20" s="818">
        <v>1</v>
      </c>
      <c r="B20" s="818"/>
      <c r="C20" s="818"/>
      <c r="D20" s="818"/>
      <c r="E20" s="818"/>
      <c r="F20" s="864"/>
      <c r="G20" s="818"/>
      <c r="H20" s="818"/>
      <c r="I20" s="773"/>
      <c r="J20" s="798"/>
      <c r="K20" s="819"/>
      <c r="L20" s="682"/>
      <c r="M20" s="724"/>
      <c r="N20" s="719"/>
      <c r="O20" s="723"/>
      <c r="P20" s="720" t="str">
        <f>IF(O20=0, "Included", IF(ISERROR(N20*O20), O20, N20*O20))</f>
        <v>Included</v>
      </c>
      <c r="Q20" s="790">
        <f>S20</f>
        <v>0</v>
      </c>
      <c r="R20" s="666">
        <f>IF(P20="Included",0,P20)</f>
        <v>0</v>
      </c>
      <c r="S20" s="666">
        <f>IF(K20="",(R20*J20),(R20*K20))</f>
        <v>0</v>
      </c>
      <c r="T20" s="667"/>
      <c r="U20" s="667"/>
      <c r="AD20" s="799"/>
    </row>
    <row r="21" spans="1:30" s="666" customFormat="1" ht="16.5">
      <c r="A21" s="818">
        <v>2</v>
      </c>
      <c r="B21" s="818"/>
      <c r="C21" s="818"/>
      <c r="D21" s="818"/>
      <c r="E21" s="818"/>
      <c r="F21" s="864"/>
      <c r="G21" s="818"/>
      <c r="H21" s="818"/>
      <c r="I21" s="773"/>
      <c r="J21" s="798"/>
      <c r="K21" s="819"/>
      <c r="L21" s="721"/>
      <c r="M21" s="722"/>
      <c r="N21" s="719"/>
      <c r="O21" s="723"/>
      <c r="P21" s="720" t="str">
        <f>IF(O21=0, "Included", IF(ISERROR(N21*O21), O21, N21*O21))</f>
        <v>Included</v>
      </c>
      <c r="Q21" s="790">
        <f>S21</f>
        <v>0</v>
      </c>
      <c r="R21" s="666">
        <f>IF(P21="Included",0,P21)</f>
        <v>0</v>
      </c>
      <c r="S21" s="666">
        <f>IF(K21="",(R21*J21),(R21*K21))</f>
        <v>0</v>
      </c>
      <c r="T21" s="667"/>
      <c r="U21" s="667"/>
      <c r="AD21" s="799"/>
    </row>
    <row r="22" spans="1:30" s="666" customFormat="1" ht="16.5">
      <c r="A22" s="818">
        <v>3</v>
      </c>
      <c r="B22" s="818"/>
      <c r="C22" s="818"/>
      <c r="D22" s="818"/>
      <c r="E22" s="818"/>
      <c r="F22" s="864"/>
      <c r="G22" s="818"/>
      <c r="H22" s="818"/>
      <c r="I22" s="773"/>
      <c r="J22" s="798"/>
      <c r="K22" s="819"/>
      <c r="L22" s="721"/>
      <c r="M22" s="722"/>
      <c r="N22" s="719"/>
      <c r="O22" s="723"/>
      <c r="P22" s="720" t="str">
        <f>IF(O22=0, "Included", IF(ISERROR(N22*O22), O22, N22*O22))</f>
        <v>Included</v>
      </c>
      <c r="Q22" s="790">
        <f>S22</f>
        <v>0</v>
      </c>
      <c r="R22" s="666">
        <f>IF(P22="Included",0,P22)</f>
        <v>0</v>
      </c>
      <c r="S22" s="666">
        <f>IF(K22="",(R22*J22),(R22*K22))</f>
        <v>0</v>
      </c>
      <c r="T22" s="667"/>
      <c r="U22" s="667"/>
      <c r="AD22" s="799"/>
    </row>
    <row r="23" spans="1:30" s="666" customFormat="1" ht="16.5">
      <c r="A23" s="818">
        <v>4</v>
      </c>
      <c r="B23" s="818"/>
      <c r="C23" s="818"/>
      <c r="D23" s="818"/>
      <c r="E23" s="818"/>
      <c r="F23" s="864"/>
      <c r="G23" s="818"/>
      <c r="H23" s="818"/>
      <c r="I23" s="773"/>
      <c r="J23" s="798"/>
      <c r="K23" s="819"/>
      <c r="L23" s="721"/>
      <c r="M23" s="722"/>
      <c r="N23" s="719"/>
      <c r="O23" s="723"/>
      <c r="P23" s="720" t="str">
        <f>IF(O23=0, "Included", IF(ISERROR(N23*O23), O23, N23*O23))</f>
        <v>Included</v>
      </c>
      <c r="Q23" s="790">
        <f>S23</f>
        <v>0</v>
      </c>
      <c r="R23" s="666">
        <f>IF(P23="Included",0,P23)</f>
        <v>0</v>
      </c>
      <c r="S23" s="666">
        <f>IF(K23="",(R23*J23),(R23*K23))</f>
        <v>0</v>
      </c>
      <c r="T23" s="667"/>
      <c r="U23" s="667"/>
      <c r="AD23" s="799"/>
    </row>
    <row r="24" spans="1:30" ht="37.5" customHeight="1">
      <c r="A24" s="866" t="s">
        <v>553</v>
      </c>
      <c r="B24" s="1357" t="e">
        <f>'Sch-3 '!#REF!</f>
        <v>#REF!</v>
      </c>
      <c r="C24" s="1358"/>
      <c r="D24" s="1358"/>
      <c r="E24" s="1358"/>
      <c r="F24" s="1358"/>
      <c r="G24" s="1358"/>
      <c r="H24" s="1358"/>
      <c r="I24" s="867"/>
      <c r="J24" s="867"/>
      <c r="K24" s="867"/>
      <c r="L24" s="867"/>
      <c r="M24" s="867"/>
      <c r="N24" s="867"/>
      <c r="O24" s="867"/>
      <c r="P24" s="867"/>
      <c r="Q24" s="868"/>
      <c r="R24" s="789" t="s">
        <v>545</v>
      </c>
      <c r="S24" s="788" t="s">
        <v>493</v>
      </c>
    </row>
    <row r="25" spans="1:30" s="666" customFormat="1" ht="16.5">
      <c r="A25" s="818">
        <v>1</v>
      </c>
      <c r="B25" s="818"/>
      <c r="C25" s="818"/>
      <c r="D25" s="818"/>
      <c r="E25" s="818"/>
      <c r="F25" s="864"/>
      <c r="G25" s="818"/>
      <c r="H25" s="818"/>
      <c r="I25" s="773"/>
      <c r="J25" s="798"/>
      <c r="K25" s="819"/>
      <c r="L25" s="721"/>
      <c r="M25" s="722"/>
      <c r="N25" s="719"/>
      <c r="O25" s="723"/>
      <c r="P25" s="720" t="str">
        <f>IF(O25=0, "Included", IF(ISERROR(N25*O25), O25, N25*O25))</f>
        <v>Included</v>
      </c>
      <c r="Q25" s="790">
        <f>S25</f>
        <v>0</v>
      </c>
      <c r="R25" s="666">
        <f>IF(P25="Included",0,P25)</f>
        <v>0</v>
      </c>
      <c r="S25" s="666">
        <f>IF(K25="",(R25*J25),(R25*K25))</f>
        <v>0</v>
      </c>
      <c r="T25" s="667"/>
      <c r="U25" s="667"/>
      <c r="AD25" s="799"/>
    </row>
    <row r="26" spans="1:30" s="666" customFormat="1" ht="16.5">
      <c r="A26" s="818">
        <v>2</v>
      </c>
      <c r="B26" s="818"/>
      <c r="C26" s="818"/>
      <c r="D26" s="818"/>
      <c r="E26" s="818"/>
      <c r="F26" s="864"/>
      <c r="G26" s="818"/>
      <c r="H26" s="818"/>
      <c r="I26" s="773"/>
      <c r="J26" s="798"/>
      <c r="K26" s="819"/>
      <c r="L26" s="721"/>
      <c r="M26" s="722"/>
      <c r="N26" s="719"/>
      <c r="O26" s="723"/>
      <c r="P26" s="720" t="str">
        <f>IF(O26=0, "Included", IF(ISERROR(N26*O26), O26, N26*O26))</f>
        <v>Included</v>
      </c>
      <c r="Q26" s="790">
        <f>S26</f>
        <v>0</v>
      </c>
      <c r="R26" s="666">
        <f>IF(P26="Included",0,P26)</f>
        <v>0</v>
      </c>
      <c r="S26" s="666">
        <f>IF(K26="",(R26*J26),(R26*K26))</f>
        <v>0</v>
      </c>
      <c r="T26" s="667"/>
      <c r="U26" s="667"/>
      <c r="AD26" s="799"/>
    </row>
    <row r="27" spans="1:30" s="666" customFormat="1" ht="16.5">
      <c r="A27" s="818">
        <v>3</v>
      </c>
      <c r="B27" s="818"/>
      <c r="C27" s="818"/>
      <c r="D27" s="818"/>
      <c r="E27" s="818"/>
      <c r="F27" s="864"/>
      <c r="G27" s="818"/>
      <c r="H27" s="818"/>
      <c r="I27" s="773"/>
      <c r="J27" s="798"/>
      <c r="K27" s="819"/>
      <c r="L27" s="721"/>
      <c r="M27" s="722"/>
      <c r="N27" s="719"/>
      <c r="O27" s="723"/>
      <c r="P27" s="720" t="str">
        <f>IF(O27=0, "Included", IF(ISERROR(N27*O27), O27, N27*O27))</f>
        <v>Included</v>
      </c>
      <c r="Q27" s="790">
        <f>S27</f>
        <v>0</v>
      </c>
      <c r="R27" s="666">
        <f>IF(P27="Included",0,P27)</f>
        <v>0</v>
      </c>
      <c r="S27" s="666">
        <f>IF(K27="",(R27*J27),(R27*K27))</f>
        <v>0</v>
      </c>
      <c r="T27" s="667"/>
      <c r="U27" s="667"/>
      <c r="AD27" s="799"/>
    </row>
    <row r="28" spans="1:30" s="666" customFormat="1" ht="16.5">
      <c r="A28" s="818">
        <v>4</v>
      </c>
      <c r="B28" s="818"/>
      <c r="C28" s="818"/>
      <c r="D28" s="818"/>
      <c r="E28" s="818"/>
      <c r="F28" s="864"/>
      <c r="G28" s="818"/>
      <c r="H28" s="818"/>
      <c r="I28" s="773"/>
      <c r="J28" s="798"/>
      <c r="K28" s="819"/>
      <c r="L28" s="721"/>
      <c r="M28" s="722"/>
      <c r="N28" s="719"/>
      <c r="O28" s="723"/>
      <c r="P28" s="720" t="str">
        <f>IF(O28=0, "Included", IF(ISERROR(N28*O28), O28, N28*O28))</f>
        <v>Included</v>
      </c>
      <c r="Q28" s="790">
        <f>S28</f>
        <v>0</v>
      </c>
      <c r="R28" s="666">
        <f>IF(P28="Included",0,P28)</f>
        <v>0</v>
      </c>
      <c r="S28" s="666">
        <f>IF(K28="",(R28*J28),(R28*K28))</f>
        <v>0</v>
      </c>
      <c r="T28" s="667"/>
      <c r="U28" s="667"/>
      <c r="AD28" s="799"/>
    </row>
    <row r="29" spans="1:30" ht="19.5" customHeight="1">
      <c r="A29" s="95"/>
      <c r="B29" s="96"/>
      <c r="C29" s="96"/>
      <c r="D29" s="96"/>
      <c r="E29" s="96"/>
      <c r="F29" s="96"/>
      <c r="G29" s="96"/>
      <c r="H29" s="96"/>
      <c r="I29" s="96"/>
      <c r="J29" s="96"/>
      <c r="K29" s="96"/>
      <c r="L29" s="96"/>
      <c r="M29" s="96"/>
      <c r="N29" s="96"/>
      <c r="O29" s="96"/>
      <c r="P29" s="96"/>
      <c r="Q29" s="96"/>
    </row>
    <row r="30" spans="1:30" s="688" customFormat="1" ht="40.5" customHeight="1">
      <c r="A30" s="1335"/>
      <c r="B30" s="1336"/>
      <c r="C30" s="1336"/>
      <c r="D30" s="1336"/>
      <c r="E30" s="1336"/>
      <c r="F30" s="1336"/>
      <c r="G30" s="1336"/>
      <c r="H30" s="1336"/>
      <c r="I30" s="1337"/>
      <c r="J30" s="1353" t="s">
        <v>543</v>
      </c>
      <c r="K30" s="1354"/>
      <c r="L30" s="1354"/>
      <c r="M30" s="1354"/>
      <c r="N30" s="1354"/>
      <c r="O30" s="1355"/>
      <c r="P30" s="795">
        <f>SUM(P20:P28)</f>
        <v>0</v>
      </c>
      <c r="Q30" s="796"/>
      <c r="R30" s="687"/>
      <c r="S30" s="855">
        <f>SUM(S20:S28)</f>
        <v>0</v>
      </c>
    </row>
    <row r="31" spans="1:30" s="688" customFormat="1" ht="25.5" customHeight="1">
      <c r="A31" s="843"/>
      <c r="B31" s="844"/>
      <c r="C31" s="844"/>
      <c r="D31" s="844"/>
      <c r="E31" s="844"/>
      <c r="F31" s="844"/>
      <c r="G31" s="844"/>
      <c r="H31" s="845"/>
      <c r="I31" s="846"/>
      <c r="J31" s="1346" t="s">
        <v>509</v>
      </c>
      <c r="K31" s="1346"/>
      <c r="L31" s="1346"/>
      <c r="M31" s="1346"/>
      <c r="N31" s="1346"/>
      <c r="O31" s="1347"/>
      <c r="P31" s="795"/>
      <c r="Q31" s="797">
        <f>SUM(Q20:Q28)</f>
        <v>0</v>
      </c>
      <c r="R31" s="687"/>
      <c r="S31" s="687"/>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342"/>
      <c r="P33" s="1342"/>
      <c r="Q33" s="1342"/>
    </row>
    <row r="34" spans="1:17" ht="33.6" customHeight="1">
      <c r="A34" s="99" t="s">
        <v>406</v>
      </c>
      <c r="B34" s="113" t="str">
        <f>IF('Sch-1'!B177=0,"", 'Sch-1'!B177)</f>
        <v>--</v>
      </c>
      <c r="C34" s="100"/>
      <c r="D34" s="100"/>
      <c r="E34" s="100"/>
      <c r="F34" s="100"/>
      <c r="G34" s="100"/>
      <c r="H34" s="100"/>
      <c r="I34" s="100"/>
      <c r="J34" s="100"/>
      <c r="K34" s="100"/>
      <c r="L34" s="100"/>
      <c r="M34" s="100"/>
      <c r="N34" s="100"/>
      <c r="O34" s="1342" t="str">
        <f>"Printed Name : " &amp; IF('Sch-1'!M178=0,"",'Sch-1'!M178)</f>
        <v xml:space="preserve">Printed Name : </v>
      </c>
      <c r="P34" s="1342"/>
      <c r="Q34" s="1342"/>
    </row>
    <row r="35" spans="1:17" ht="33.6" customHeight="1">
      <c r="A35" s="99" t="s">
        <v>407</v>
      </c>
      <c r="B35" s="113" t="str">
        <f>IF('Sch-1'!B178=0,"", 'Sch-1'!B178)</f>
        <v/>
      </c>
      <c r="C35" s="34"/>
      <c r="D35" s="34"/>
      <c r="E35" s="34"/>
      <c r="F35" s="34"/>
      <c r="G35" s="34"/>
      <c r="H35" s="34"/>
      <c r="I35" s="34"/>
      <c r="J35" s="34"/>
      <c r="K35" s="34"/>
      <c r="L35" s="34"/>
      <c r="M35" s="34"/>
      <c r="N35" s="34"/>
      <c r="O35" s="1342" t="str">
        <f>"Designation   : " &amp; IF('Sch-1'!M179=0,"",'Sch-1'!M179)</f>
        <v xml:space="preserve">Designation   : </v>
      </c>
      <c r="P35" s="1342"/>
      <c r="Q35" s="1342"/>
    </row>
    <row r="36" spans="1:17" ht="33.6" customHeight="1">
      <c r="A36" s="89"/>
      <c r="B36" s="88"/>
      <c r="C36" s="34"/>
      <c r="D36" s="34"/>
      <c r="E36" s="34"/>
      <c r="F36" s="34"/>
      <c r="G36" s="34"/>
      <c r="H36" s="34"/>
      <c r="I36" s="34"/>
      <c r="J36" s="34"/>
      <c r="K36" s="34"/>
      <c r="L36" s="34"/>
      <c r="M36" s="34"/>
      <c r="N36" s="34"/>
      <c r="O36" s="1342"/>
      <c r="P36" s="1342"/>
      <c r="Q36" s="1342"/>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987A3FAC-920D-4C0C-8129-D8F4AFD7E477}"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6"/>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7"/>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0"/>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1"/>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2"/>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5"/>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6"/>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7"/>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9"/>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20"/>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1"/>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4"/>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5"/>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7"/>
      <headerFooter alignWithMargins="0">
        <oddFooter>&amp;R&amp;"Book Antiqua,Bold"&amp;10Schedule-4/ Page &amp;P of &amp;N</oddFooter>
      </headerFooter>
    </customSheetView>
    <customSheetView guid="{D5F8AD2D-F014-4A7B-9CE7-589273BD9F11}" showPageBreaks="1" fitToPage="1" printArea="1" hiddenColumns="1" state="hidden" view="pageBreakPreview" topLeftCell="G13">
      <selection activeCell="M20" sqref="M20:N23"/>
      <pageMargins left="0.25" right="0.25" top="0.75" bottom="0.75" header="0.3" footer="0.3"/>
      <pageSetup scale="59" fitToHeight="0" orientation="landscape" r:id="rId28"/>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20" priority="8" stopIfTrue="1">
      <formula>H20&gt;0</formula>
    </cfRule>
  </conditionalFormatting>
  <conditionalFormatting sqref="I25:I28">
    <cfRule type="expression" dxfId="19" priority="4" stopIfTrue="1">
      <formula>H25&gt;0</formula>
    </cfRule>
  </conditionalFormatting>
  <conditionalFormatting sqref="K20:K23">
    <cfRule type="expression" dxfId="18" priority="5" stopIfTrue="1">
      <formula>J20&gt;0</formula>
    </cfRule>
    <cfRule type="cellIs" dxfId="17" priority="6" stopIfTrue="1" operator="equal">
      <formula>"a"</formula>
    </cfRule>
    <cfRule type="expression" dxfId="16" priority="7" stopIfTrue="1">
      <formula>H20&gt;0</formula>
    </cfRule>
  </conditionalFormatting>
  <conditionalFormatting sqref="K25:K28">
    <cfRule type="expression" dxfId="15" priority="1" stopIfTrue="1">
      <formula>J25&gt;0</formula>
    </cfRule>
    <cfRule type="cellIs" dxfId="14" priority="2" stopIfTrue="1" operator="equal">
      <formula>"a"</formula>
    </cfRule>
    <cfRule type="expression" dxfId="13" priority="3" stopIfTrue="1">
      <formula>H25&gt;0</formula>
    </cfRule>
  </conditionalFormatting>
  <conditionalFormatting sqref="O20:O23">
    <cfRule type="expression" dxfId="12" priority="14" stopIfTrue="1">
      <formula>N20&gt;0</formula>
    </cfRule>
  </conditionalFormatting>
  <conditionalFormatting sqref="O25:O28">
    <cfRule type="expression" dxfId="11"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13" zoomScaleNormal="100" zoomScaleSheetLayoutView="100" workbookViewId="0">
      <selection activeCell="B15" sqref="B15:C15"/>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 xml:space="preserve">Specification No.: NR1/NT/W-AIS/DOM/I00/24/15479 (Rfx-5002004051)	 </v>
      </c>
      <c r="B1" s="60"/>
      <c r="C1" s="61"/>
      <c r="D1" s="61"/>
      <c r="E1" s="8" t="s">
        <v>427</v>
      </c>
    </row>
    <row r="2" spans="1:15" ht="8.1" customHeight="1">
      <c r="A2" s="4"/>
      <c r="B2" s="13"/>
      <c r="C2" s="6"/>
      <c r="D2" s="6"/>
      <c r="E2" s="1"/>
      <c r="F2" s="194"/>
    </row>
    <row r="3" spans="1:15" ht="64.5" customHeight="1">
      <c r="A3" s="1379" t="str">
        <f>Cover!$B$2</f>
        <v>Retrofitting the 220 kV Switchyard equipments and control &amp; protection system with Substation Automation System and SPR based Control &amp; Protection System at Mandola Substation</v>
      </c>
      <c r="B3" s="1379"/>
      <c r="C3" s="1379"/>
      <c r="D3" s="1379"/>
      <c r="E3" s="1379"/>
    </row>
    <row r="4" spans="1:15" ht="22.15" customHeight="1">
      <c r="A4" s="1383" t="s">
        <v>25</v>
      </c>
      <c r="B4" s="1383"/>
      <c r="C4" s="1383"/>
      <c r="D4" s="1383"/>
      <c r="E4" s="1383"/>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82" t="str">
        <f>IF('Sch-1'!C8=0, "", 'Sch-1'!C8)</f>
        <v xml:space="preserve">…….. …….. …….. …….. …….. …….. </v>
      </c>
      <c r="C8" s="1382"/>
      <c r="D8" s="65" t="str">
        <f>'Sch-1'!M8</f>
        <v>Power Grid Corporation of India Ltd.,</v>
      </c>
    </row>
    <row r="9" spans="1:15" ht="18" customHeight="1">
      <c r="A9" s="42" t="s">
        <v>413</v>
      </c>
      <c r="B9" s="1382" t="str">
        <f>IF('Sch-1'!C9=0, "", 'Sch-1'!C9)</f>
        <v xml:space="preserve">…….. …….. …….. …….. …….. …….. </v>
      </c>
      <c r="C9" s="1382"/>
      <c r="D9" s="65" t="str">
        <f>'Sch-1'!M9</f>
        <v>"Saudamini", Plot No.-2</v>
      </c>
    </row>
    <row r="10" spans="1:15" ht="18" customHeight="1">
      <c r="A10" s="43"/>
      <c r="B10" s="1382" t="str">
        <f>IF('Sch-1'!C10=0, "", 'Sch-1'!C10)</f>
        <v xml:space="preserve">…….. …….. …….. …….. …….. …….. </v>
      </c>
      <c r="C10" s="1382"/>
      <c r="D10" s="65" t="str">
        <f>'Sch-1'!M10</f>
        <v xml:space="preserve">Sector-29, </v>
      </c>
    </row>
    <row r="11" spans="1:15" ht="18" customHeight="1">
      <c r="A11" s="43"/>
      <c r="B11" s="1382" t="str">
        <f>IF('Sch-1'!C11=0, "", 'Sch-1'!C11)</f>
        <v xml:space="preserve">…….. …….. …….. …….. …….. …….. </v>
      </c>
      <c r="C11" s="1382"/>
      <c r="D11" s="65" t="str">
        <f>'Sch-1'!M11</f>
        <v>Gurgaon (Haryana) - 122001</v>
      </c>
    </row>
    <row r="12" spans="1:15" ht="8.1" customHeight="1"/>
    <row r="13" spans="1:15" ht="22.15" customHeight="1">
      <c r="A13" s="76" t="s">
        <v>378</v>
      </c>
      <c r="B13" s="1384" t="s">
        <v>379</v>
      </c>
      <c r="C13" s="1385"/>
      <c r="D13" s="1380" t="s">
        <v>380</v>
      </c>
      <c r="E13" s="1381"/>
      <c r="I13" s="1378" t="s">
        <v>257</v>
      </c>
      <c r="J13" s="1378"/>
      <c r="K13" s="1378"/>
      <c r="M13" s="1378" t="s">
        <v>283</v>
      </c>
      <c r="N13" s="1378"/>
      <c r="O13" s="1378"/>
    </row>
    <row r="14" spans="1:15" ht="18" customHeight="1">
      <c r="A14" s="45" t="s">
        <v>381</v>
      </c>
      <c r="B14" s="1368" t="s">
        <v>494</v>
      </c>
      <c r="C14" s="1369"/>
      <c r="D14" s="1374"/>
      <c r="E14" s="1375"/>
      <c r="I14" s="271" t="s">
        <v>232</v>
      </c>
      <c r="K14" s="271" t="e">
        <f>ROUND('Sch-1'!AE3*#REF!,0)</f>
        <v>#REF!</v>
      </c>
      <c r="M14" s="271" t="s">
        <v>232</v>
      </c>
      <c r="O14" s="271" t="e">
        <f>ROUND('Sch-1'!AE5*#REF!,0)</f>
        <v>#REF!</v>
      </c>
    </row>
    <row r="15" spans="1:15" ht="89.25" customHeight="1">
      <c r="A15" s="46"/>
      <c r="B15" s="1371" t="s">
        <v>495</v>
      </c>
      <c r="C15" s="1372"/>
      <c r="D15" s="1366">
        <f>'Sch-1'!N172+'Sch-7'!N21</f>
        <v>0</v>
      </c>
      <c r="E15" s="1367"/>
      <c r="G15" s="571"/>
    </row>
    <row r="16" spans="1:15" ht="18" customHeight="1">
      <c r="A16" s="45" t="s">
        <v>382</v>
      </c>
      <c r="B16" s="1368" t="s">
        <v>496</v>
      </c>
      <c r="C16" s="1369"/>
      <c r="D16" s="1373"/>
      <c r="E16" s="1373"/>
      <c r="I16" s="271" t="s">
        <v>258</v>
      </c>
      <c r="K16" s="272">
        <f>IF(ISERROR(ROUND((#REF!+#REF!)*#REF!,0)),0, ROUND((#REF!+#REF!)*#REF!,0))</f>
        <v>0</v>
      </c>
      <c r="M16" s="271" t="s">
        <v>258</v>
      </c>
      <c r="O16" s="272">
        <f>IF(ISERROR(ROUND((#REF!+#REF!)*#REF!,0)),0, ROUND((#REF!+#REF!)*#REF!,0))</f>
        <v>0</v>
      </c>
    </row>
    <row r="17" spans="1:15" ht="72.75" customHeight="1">
      <c r="A17" s="46"/>
      <c r="B17" s="1371" t="s">
        <v>558</v>
      </c>
      <c r="C17" s="1372"/>
      <c r="D17" s="1366">
        <f>'Sch-3 '!S90+'Sch-4'!Q23+'Sch-4b'!Q31</f>
        <v>0</v>
      </c>
      <c r="E17" s="1367"/>
      <c r="G17" s="569"/>
      <c r="I17" s="273" t="e">
        <f>#REF!/'Sch-1'!AE1</f>
        <v>#REF!</v>
      </c>
      <c r="K17" s="159">
        <f>'Sch-1'!AE3</f>
        <v>0</v>
      </c>
      <c r="M17" s="273" t="e">
        <f>I17</f>
        <v>#REF!</v>
      </c>
      <c r="O17" s="159">
        <f>'Sch-1'!AE5</f>
        <v>0</v>
      </c>
    </row>
    <row r="18" spans="1:15" ht="18" customHeight="1">
      <c r="A18" s="1370"/>
      <c r="B18" s="1364" t="s">
        <v>499</v>
      </c>
      <c r="C18" s="1365"/>
      <c r="D18" s="1376">
        <f>D17+D15</f>
        <v>0</v>
      </c>
      <c r="E18" s="1377"/>
      <c r="I18" s="159" t="s">
        <v>274</v>
      </c>
      <c r="K18" s="274" t="e">
        <f>K14+K16+#REF!</f>
        <v>#REF!</v>
      </c>
      <c r="M18" s="159" t="s">
        <v>284</v>
      </c>
      <c r="O18" s="274" t="e">
        <f>O14+O16+#REF!</f>
        <v>#REF!</v>
      </c>
    </row>
    <row r="19" spans="1:15" ht="24.75" customHeight="1">
      <c r="A19" s="1370"/>
      <c r="B19" s="1362"/>
      <c r="C19" s="1363"/>
      <c r="D19" s="1360"/>
      <c r="E19" s="1361"/>
    </row>
    <row r="20" spans="1:15" ht="18" customHeight="1">
      <c r="B20" s="48"/>
      <c r="C20" s="48"/>
      <c r="D20" s="49"/>
      <c r="E20" s="49"/>
    </row>
    <row r="21" spans="1:15" ht="24" customHeight="1">
      <c r="A21" s="71"/>
      <c r="B21" s="1359"/>
      <c r="C21" s="1359"/>
      <c r="D21" s="1359"/>
      <c r="E21" s="1359"/>
    </row>
    <row r="22" spans="1:15" ht="18" customHeight="1">
      <c r="A22" s="50"/>
      <c r="B22" s="50"/>
      <c r="C22" s="50"/>
      <c r="D22" s="50"/>
      <c r="E22" s="50"/>
    </row>
    <row r="23" spans="1:15" ht="30" customHeight="1">
      <c r="A23" s="50"/>
      <c r="B23" s="50"/>
      <c r="C23" s="36"/>
      <c r="D23" s="50"/>
      <c r="E23" s="50"/>
    </row>
    <row r="24" spans="1:15" ht="30" customHeight="1">
      <c r="A24" s="35" t="s">
        <v>72</v>
      </c>
      <c r="B24" s="112" t="str">
        <f>IF('Sch-1'!B177=0,"", 'Sch-1'!B177)</f>
        <v>--</v>
      </c>
      <c r="C24" s="36" t="s">
        <v>408</v>
      </c>
      <c r="D24" s="106" t="str">
        <f>IF('Sch-1'!M178=0,"",'Sch-1'!M178)</f>
        <v/>
      </c>
      <c r="F24" s="275"/>
    </row>
    <row r="25" spans="1:15" ht="30" customHeight="1">
      <c r="A25" s="35" t="s">
        <v>456</v>
      </c>
      <c r="B25" s="105" t="str">
        <f>IF('Sch-1'!B178=0,"", 'Sch-1'!B178)</f>
        <v/>
      </c>
      <c r="C25" s="36" t="s">
        <v>409</v>
      </c>
      <c r="D25" s="106" t="str">
        <f>IF('Sch-1'!M179=0,"",'Sch-1'!M179)</f>
        <v/>
      </c>
      <c r="F25" s="275"/>
    </row>
    <row r="26" spans="1:15" ht="30" customHeight="1">
      <c r="A26" s="201"/>
      <c r="B26" s="200"/>
      <c r="C26" s="36"/>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password="CC1F" sheet="1" formatColumns="0" formatRows="0" selectLockedCells="1"/>
  <dataConsolidate/>
  <customSheetViews>
    <customSheetView guid="{987A3FAC-920D-4C0C-8129-D8F4AFD7E477}" showPageBreaks="1" printArea="1" hiddenColumns="1" view="pageBreakPreview">
      <selection activeCell="B15" sqref="B15:C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D5F8AD2D-F014-4A7B-9CE7-589273BD9F11}" showPageBreaks="1" printArea="1" hiddenColumns="1" view="pageBreakPreview">
      <selection activeCell="A3" sqref="A3:E3"/>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 xml:space="preserve">Specification No.: NR1/NT/W-AIS/DOM/I00/24/15479 (Rfx-5002004051)	 </v>
      </c>
      <c r="B1" s="60"/>
      <c r="C1" s="61"/>
      <c r="D1" s="61"/>
      <c r="E1" s="8" t="s">
        <v>427</v>
      </c>
    </row>
    <row r="2" spans="1:15" ht="8.1" customHeight="1">
      <c r="A2" s="4"/>
      <c r="B2" s="13"/>
      <c r="C2" s="6"/>
      <c r="D2" s="6"/>
      <c r="E2" s="1"/>
      <c r="F2" s="194"/>
    </row>
    <row r="3" spans="1:15" ht="66" customHeight="1">
      <c r="A3" s="1386" t="str">
        <f>Cover!$B$2</f>
        <v>Retrofitting the 220 kV Switchyard equipments and control &amp; protection system with Substation Automation System and SPR based Control &amp; Protection System at Mandola Substation</v>
      </c>
      <c r="B3" s="1386"/>
      <c r="C3" s="1386"/>
      <c r="D3" s="1386"/>
      <c r="E3" s="1386"/>
    </row>
    <row r="4" spans="1:15" ht="22.15" customHeight="1">
      <c r="A4" s="1383" t="s">
        <v>414</v>
      </c>
      <c r="B4" s="1383"/>
      <c r="C4" s="1383"/>
      <c r="D4" s="1383"/>
      <c r="E4" s="1383"/>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82" t="str">
        <f>IF('Sch-1'!C8=0, "", 'Sch-1'!C8)</f>
        <v xml:space="preserve">…….. …….. …….. …….. …….. …….. </v>
      </c>
      <c r="C8" s="1382"/>
      <c r="D8" s="65" t="str">
        <f>'Sch-1'!M8</f>
        <v>Power Grid Corporation of India Ltd.,</v>
      </c>
    </row>
    <row r="9" spans="1:15" ht="18" customHeight="1">
      <c r="A9" s="42" t="s">
        <v>413</v>
      </c>
      <c r="B9" s="1382" t="str">
        <f>IF('Sch-1'!C9=0, "", 'Sch-1'!C9)</f>
        <v xml:space="preserve">…….. …….. …….. …….. …….. …….. </v>
      </c>
      <c r="C9" s="1382"/>
      <c r="D9" s="65" t="str">
        <f>'Sch-1'!M9</f>
        <v>"Saudamini", Plot No.-2</v>
      </c>
    </row>
    <row r="10" spans="1:15" ht="18" customHeight="1">
      <c r="A10" s="43"/>
      <c r="B10" s="1382" t="str">
        <f>IF('Sch-1'!C10=0, "", 'Sch-1'!C10)</f>
        <v xml:space="preserve">…….. …….. …….. …….. …….. …….. </v>
      </c>
      <c r="C10" s="1382"/>
      <c r="D10" s="65" t="str">
        <f>'Sch-1'!M10</f>
        <v xml:space="preserve">Sector-29, </v>
      </c>
    </row>
    <row r="11" spans="1:15" ht="18" customHeight="1">
      <c r="A11" s="43"/>
      <c r="B11" s="1382" t="str">
        <f>IF('Sch-1'!C11=0, "", 'Sch-1'!C11)</f>
        <v xml:space="preserve">…….. …….. …….. …….. …….. …….. </v>
      </c>
      <c r="C11" s="1382"/>
      <c r="D11" s="65" t="str">
        <f>'Sch-1'!M11</f>
        <v>Gurgaon (Haryana) - 122001</v>
      </c>
    </row>
    <row r="12" spans="1:15" ht="8.1" customHeight="1"/>
    <row r="13" spans="1:15" ht="22.15" customHeight="1">
      <c r="A13" s="76" t="s">
        <v>378</v>
      </c>
      <c r="B13" s="1384" t="s">
        <v>379</v>
      </c>
      <c r="C13" s="1385"/>
      <c r="D13" s="1380" t="s">
        <v>380</v>
      </c>
      <c r="E13" s="1381"/>
      <c r="I13" s="1378"/>
      <c r="J13" s="1378"/>
      <c r="K13" s="1378"/>
      <c r="M13" s="1378"/>
      <c r="N13" s="1378"/>
      <c r="O13" s="1378"/>
    </row>
    <row r="14" spans="1:15" ht="18" customHeight="1">
      <c r="A14" s="45" t="s">
        <v>381</v>
      </c>
      <c r="B14" s="1368" t="s">
        <v>494</v>
      </c>
      <c r="C14" s="1369"/>
      <c r="D14" s="782">
        <f>'Sch-1'!N172*(1-Discount!K18)+'Sch-7'!N21*(1-Discount!K23)</f>
        <v>0</v>
      </c>
      <c r="E14" s="783"/>
      <c r="I14" s="271"/>
      <c r="K14" s="271"/>
      <c r="M14" s="271"/>
      <c r="O14" s="271"/>
    </row>
    <row r="15" spans="1:15" ht="75.75" customHeight="1">
      <c r="A15" s="46"/>
      <c r="B15" s="1371" t="s">
        <v>495</v>
      </c>
      <c r="C15" s="1372"/>
      <c r="D15" s="774"/>
      <c r="E15" s="775"/>
    </row>
    <row r="16" spans="1:15" ht="18" customHeight="1">
      <c r="A16" s="45" t="s">
        <v>382</v>
      </c>
      <c r="B16" s="1368" t="s">
        <v>496</v>
      </c>
      <c r="C16" s="1369"/>
      <c r="D16" s="780">
        <f>'Sch-3 '!Q91*(1-Discount!K20)+'Sch-4'!Q23*(1-Discount!K21)+'Sch-4b'!Q31*(1-Discount!K22)</f>
        <v>0</v>
      </c>
      <c r="E16" s="781"/>
      <c r="I16" s="271"/>
      <c r="K16" s="272"/>
      <c r="M16" s="271"/>
      <c r="O16" s="272"/>
    </row>
    <row r="17" spans="1:15" ht="72.75" customHeight="1">
      <c r="A17" s="46"/>
      <c r="B17" s="1371" t="s">
        <v>530</v>
      </c>
      <c r="C17" s="1372"/>
      <c r="D17" s="776"/>
      <c r="E17" s="777"/>
      <c r="I17" s="273"/>
      <c r="M17" s="273"/>
    </row>
    <row r="18" spans="1:15" ht="18" customHeight="1">
      <c r="A18" s="1370"/>
      <c r="B18" s="1364" t="s">
        <v>499</v>
      </c>
      <c r="C18" s="1365"/>
      <c r="D18" s="778">
        <f>D16+D14</f>
        <v>0</v>
      </c>
      <c r="E18" s="779"/>
      <c r="K18" s="274"/>
      <c r="O18" s="274"/>
    </row>
    <row r="19" spans="1:15" ht="50.1" customHeight="1">
      <c r="A19" s="1370"/>
      <c r="B19" s="1362"/>
      <c r="C19" s="1363"/>
      <c r="D19" s="1360"/>
      <c r="E19" s="1361"/>
    </row>
    <row r="20" spans="1:15" ht="18" customHeight="1">
      <c r="B20" s="48"/>
      <c r="C20" s="48"/>
      <c r="D20" s="49"/>
      <c r="E20" s="49"/>
    </row>
    <row r="21" spans="1:15" ht="21.75" customHeight="1">
      <c r="A21" s="71"/>
      <c r="B21" s="1359"/>
      <c r="C21" s="1359"/>
      <c r="D21" s="1359"/>
      <c r="E21" s="1359"/>
    </row>
    <row r="22" spans="1:15" ht="18" customHeight="1">
      <c r="A22" s="50"/>
      <c r="B22" s="50"/>
      <c r="C22" s="50"/>
      <c r="D22" s="50"/>
      <c r="E22" s="50"/>
    </row>
    <row r="23" spans="1:15" ht="30" customHeight="1">
      <c r="A23" s="50"/>
      <c r="B23" s="50"/>
      <c r="C23" s="36"/>
      <c r="D23" s="50"/>
      <c r="E23" s="50"/>
    </row>
    <row r="24" spans="1:15" ht="30" customHeight="1">
      <c r="A24" s="35" t="s">
        <v>72</v>
      </c>
      <c r="B24" s="112" t="str">
        <f>IF('Sch-1'!B177=0,"", 'Sch-1'!B177)</f>
        <v>--</v>
      </c>
      <c r="C24" s="36" t="s">
        <v>408</v>
      </c>
      <c r="D24" s="106" t="str">
        <f>IF('Sch-1'!M178=0,"",'Sch-1'!M178)</f>
        <v/>
      </c>
      <c r="F24" s="275"/>
    </row>
    <row r="25" spans="1:15" ht="30" customHeight="1">
      <c r="A25" s="35" t="s">
        <v>456</v>
      </c>
      <c r="B25" s="105" t="str">
        <f>IF('Sch-1'!B178=0,"", 'Sch-1'!B178)</f>
        <v/>
      </c>
      <c r="C25" s="36" t="s">
        <v>409</v>
      </c>
      <c r="D25" s="106" t="str">
        <f>IF('Sch-1'!M179=0,"",'Sch-1'!M179)</f>
        <v/>
      </c>
      <c r="F25" s="275"/>
    </row>
    <row r="26" spans="1:15" ht="30" customHeight="1">
      <c r="A26" s="201"/>
      <c r="B26" s="200"/>
      <c r="C26" s="36"/>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987A3FAC-920D-4C0C-8129-D8F4AFD7E477}"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D5F8AD2D-F014-4A7B-9CE7-589273BD9F11}" showPageBreaks="1" printArea="1" state="hidden" view="pageBreakPreview" topLeftCell="A11">
      <selection activeCell="D16" sqref="D1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9" zoomScaleNormal="100" zoomScaleSheetLayoutView="100" workbookViewId="0">
      <selection activeCell="A3" sqref="A3:D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 xml:space="preserve">Specification No.: NR1/NT/W-AIS/DOM/I00/24/15479 (Rfx-5002004051)	 </v>
      </c>
      <c r="B1" s="82"/>
      <c r="C1" s="84"/>
      <c r="D1" s="85" t="s">
        <v>428</v>
      </c>
    </row>
    <row r="2" spans="1:6" ht="18" customHeight="1">
      <c r="A2" s="67"/>
      <c r="B2" s="88"/>
      <c r="C2" s="34"/>
      <c r="D2" s="34"/>
    </row>
    <row r="3" spans="1:6" ht="114.75" customHeight="1">
      <c r="A3" s="1393" t="str">
        <f>Cover!$B$2</f>
        <v>Retrofitting the 220 kV Switchyard equipments and control &amp; protection system with Substation Automation System and SPR based Control &amp; Protection System at Mandola Substation</v>
      </c>
      <c r="B3" s="1393"/>
      <c r="C3" s="1393"/>
      <c r="D3" s="1393"/>
      <c r="E3" s="52"/>
      <c r="F3" s="52"/>
    </row>
    <row r="4" spans="1:6" ht="22.15" customHeight="1">
      <c r="A4" s="1383" t="s">
        <v>384</v>
      </c>
      <c r="B4" s="1383"/>
      <c r="C4" s="1383"/>
      <c r="D4" s="1383"/>
    </row>
    <row r="5" spans="1:6" ht="18" customHeight="1">
      <c r="A5" s="40"/>
    </row>
    <row r="6" spans="1:6" ht="18" customHeight="1">
      <c r="A6" s="31" t="str">
        <f>'Sch-1'!A6</f>
        <v>Bidder’s Name and Address (Sole Bidder) :</v>
      </c>
      <c r="D6" s="64" t="s">
        <v>396</v>
      </c>
    </row>
    <row r="7" spans="1:6">
      <c r="A7" s="1392" t="str">
        <f>'Sch-1'!A7</f>
        <v/>
      </c>
      <c r="B7" s="1392"/>
      <c r="C7" s="1392"/>
      <c r="D7" s="65" t="str">
        <f>'Sch-1'!M7</f>
        <v>Contracts Services, 3rd Floor</v>
      </c>
    </row>
    <row r="8" spans="1:6" ht="18" customHeight="1">
      <c r="A8" s="42" t="s">
        <v>412</v>
      </c>
      <c r="B8" s="1382" t="str">
        <f>IF('Sch-1'!C8=0, "", 'Sch-1'!C8)</f>
        <v xml:space="preserve">…….. …….. …….. …….. …….. …….. </v>
      </c>
      <c r="C8" s="1382"/>
      <c r="D8" s="65" t="str">
        <f>'Sch-1'!M8</f>
        <v>Power Grid Corporation of India Ltd.,</v>
      </c>
    </row>
    <row r="9" spans="1:6" ht="18" customHeight="1">
      <c r="A9" s="42" t="s">
        <v>413</v>
      </c>
      <c r="B9" s="1382" t="str">
        <f>IF('Sch-1'!C9=0, "", 'Sch-1'!C9)</f>
        <v xml:space="preserve">…….. …….. …….. …….. …….. …….. </v>
      </c>
      <c r="C9" s="1382"/>
      <c r="D9" s="65" t="str">
        <f>'Sch-1'!M9</f>
        <v>"Saudamini", Plot No.-2</v>
      </c>
    </row>
    <row r="10" spans="1:6" ht="18" customHeight="1">
      <c r="A10" s="43"/>
      <c r="B10" s="1382" t="str">
        <f>IF('Sch-1'!C10=0, "", 'Sch-1'!C10)</f>
        <v xml:space="preserve">…….. …….. …….. …….. …….. …….. </v>
      </c>
      <c r="C10" s="1382"/>
      <c r="D10" s="65" t="str">
        <f>'Sch-1'!M10</f>
        <v xml:space="preserve">Sector-29, </v>
      </c>
    </row>
    <row r="11" spans="1:6" ht="18" customHeight="1">
      <c r="A11" s="43"/>
      <c r="B11" s="1382" t="str">
        <f>IF('Sch-1'!C11=0, "", 'Sch-1'!C11)</f>
        <v xml:space="preserve">…….. …….. …….. …….. …….. …….. </v>
      </c>
      <c r="C11" s="1382"/>
      <c r="D11" s="65" t="str">
        <f>'Sch-1'!M11</f>
        <v>Gurgaon (Haryana) - 122001</v>
      </c>
    </row>
    <row r="12" spans="1:6">
      <c r="A12" s="53"/>
      <c r="B12" s="53"/>
      <c r="C12" s="53"/>
      <c r="D12" s="64"/>
    </row>
    <row r="13" spans="1:6" ht="22.15" customHeight="1">
      <c r="A13" s="54" t="s">
        <v>378</v>
      </c>
      <c r="B13" s="1380" t="s">
        <v>368</v>
      </c>
      <c r="C13" s="1381"/>
      <c r="D13" s="55" t="s">
        <v>380</v>
      </c>
    </row>
    <row r="14" spans="1:6" ht="22.15" customHeight="1">
      <c r="A14" s="45" t="s">
        <v>381</v>
      </c>
      <c r="B14" s="1390" t="s">
        <v>415</v>
      </c>
      <c r="C14" s="1390"/>
      <c r="D14" s="69">
        <f>'Sch-1'!N171</f>
        <v>0</v>
      </c>
    </row>
    <row r="15" spans="1:6" ht="35.1" customHeight="1">
      <c r="A15" s="56"/>
      <c r="B15" s="1387" t="s">
        <v>385</v>
      </c>
      <c r="C15" s="1388"/>
      <c r="D15" s="47"/>
    </row>
    <row r="16" spans="1:6" ht="22.15" customHeight="1">
      <c r="A16" s="45" t="s">
        <v>382</v>
      </c>
      <c r="B16" s="1390" t="s">
        <v>416</v>
      </c>
      <c r="C16" s="1390"/>
      <c r="D16" s="69">
        <f>'Sch-2'!J170</f>
        <v>0</v>
      </c>
    </row>
    <row r="17" spans="1:6" ht="35.1" customHeight="1">
      <c r="A17" s="56"/>
      <c r="B17" s="1391" t="s">
        <v>528</v>
      </c>
      <c r="C17" s="1388"/>
      <c r="D17" s="47"/>
    </row>
    <row r="18" spans="1:6" ht="22.15" customHeight="1">
      <c r="A18" s="45" t="s">
        <v>383</v>
      </c>
      <c r="B18" s="1390" t="s">
        <v>417</v>
      </c>
      <c r="C18" s="1390"/>
      <c r="D18" s="69">
        <f>'Sch-3 '!P90</f>
        <v>0</v>
      </c>
    </row>
    <row r="19" spans="1:6" ht="23.25" customHeight="1">
      <c r="A19" s="56"/>
      <c r="B19" s="1387" t="s">
        <v>386</v>
      </c>
      <c r="C19" s="1388"/>
      <c r="D19" s="47"/>
    </row>
    <row r="20" spans="1:6" ht="22.15" customHeight="1">
      <c r="A20" s="45" t="s">
        <v>555</v>
      </c>
      <c r="B20" s="1390" t="s">
        <v>556</v>
      </c>
      <c r="C20" s="1390"/>
      <c r="D20" s="745">
        <f>'Sch-4'!P22</f>
        <v>0</v>
      </c>
    </row>
    <row r="21" spans="1:6" ht="30" customHeight="1">
      <c r="A21" s="56"/>
      <c r="B21" s="1387" t="s">
        <v>387</v>
      </c>
      <c r="C21" s="1388"/>
      <c r="D21" s="47"/>
    </row>
    <row r="22" spans="1:6" ht="22.15" hidden="1" customHeight="1">
      <c r="A22" s="45" t="s">
        <v>536</v>
      </c>
      <c r="B22" s="1390" t="s">
        <v>535</v>
      </c>
      <c r="C22" s="1390"/>
      <c r="D22" s="745">
        <f>'Sch-4b'!P30</f>
        <v>0</v>
      </c>
    </row>
    <row r="23" spans="1:6" ht="44.25" hidden="1" customHeight="1">
      <c r="A23" s="56"/>
      <c r="B23" s="1391" t="s">
        <v>529</v>
      </c>
      <c r="C23" s="1388"/>
      <c r="D23" s="47"/>
    </row>
    <row r="24" spans="1:6" ht="30" customHeight="1">
      <c r="A24" s="45">
        <v>5</v>
      </c>
      <c r="B24" s="1390" t="s">
        <v>431</v>
      </c>
      <c r="C24" s="1390"/>
      <c r="D24" s="69">
        <f>'Sch-5'!D18:E18</f>
        <v>0</v>
      </c>
    </row>
    <row r="25" spans="1:6" ht="26.25" customHeight="1">
      <c r="A25" s="56"/>
      <c r="B25" s="1387" t="s">
        <v>388</v>
      </c>
      <c r="C25" s="1388"/>
      <c r="D25" s="649"/>
    </row>
    <row r="26" spans="1:6" ht="22.15" customHeight="1">
      <c r="A26" s="45" t="s">
        <v>389</v>
      </c>
      <c r="B26" s="1390" t="s">
        <v>432</v>
      </c>
      <c r="C26" s="1390"/>
      <c r="D26" s="256">
        <f>'Sch-7'!M20</f>
        <v>0</v>
      </c>
    </row>
    <row r="27" spans="1:6" ht="35.1" customHeight="1">
      <c r="A27" s="56"/>
      <c r="B27" s="1387" t="s">
        <v>67</v>
      </c>
      <c r="C27" s="1388"/>
      <c r="D27" s="47"/>
    </row>
    <row r="28" spans="1:6" ht="28.5" customHeight="1">
      <c r="A28" s="1370"/>
      <c r="B28" s="1389" t="s">
        <v>390</v>
      </c>
      <c r="C28" s="1389"/>
      <c r="D28" s="70">
        <f>SUM(D14,D16,D18,D20,D24)</f>
        <v>0</v>
      </c>
    </row>
    <row r="29" spans="1:6" ht="20.25" customHeight="1">
      <c r="A29" s="1370"/>
      <c r="B29" s="1389"/>
      <c r="C29" s="1389"/>
      <c r="D29" s="187"/>
    </row>
    <row r="30" spans="1:6">
      <c r="A30" s="77"/>
      <c r="B30" s="78"/>
      <c r="C30" s="78"/>
      <c r="D30" s="79"/>
    </row>
    <row r="31" spans="1:6">
      <c r="A31" s="77"/>
      <c r="B31" s="78"/>
      <c r="C31" s="101"/>
      <c r="D31" s="79"/>
    </row>
    <row r="32" spans="1:6" ht="22.5" customHeight="1">
      <c r="A32" s="99" t="s">
        <v>406</v>
      </c>
      <c r="B32" s="114" t="str">
        <f>IF('Sch-1'!B177=0,"", 'Sch-1'!B177)</f>
        <v>--</v>
      </c>
      <c r="C32" s="101" t="s">
        <v>408</v>
      </c>
      <c r="D32" s="110" t="str">
        <f>IF('Sch-1'!M178=0,"",'Sch-1'!M178)</f>
        <v/>
      </c>
      <c r="F32" s="102"/>
    </row>
    <row r="33" spans="1:6" ht="24" customHeight="1">
      <c r="A33" s="99" t="s">
        <v>407</v>
      </c>
      <c r="B33" s="114" t="str">
        <f>IF('Sch-1'!B178=0,"", 'Sch-1'!B178)</f>
        <v/>
      </c>
      <c r="C33" s="101" t="s">
        <v>409</v>
      </c>
      <c r="D33" s="110" t="str">
        <f>IF('Sch-1'!M179=0,"",'Sch-1'!M179)</f>
        <v/>
      </c>
      <c r="F33" s="67"/>
    </row>
    <row r="34" spans="1:6" ht="28.1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1F" sheet="1" formatColumns="0" formatRows="0" selectLockedCells="1"/>
  <customSheetViews>
    <customSheetView guid="{987A3FAC-920D-4C0C-8129-D8F4AFD7E477}" showPageBreaks="1" fitToPage="1" printArea="1" hiddenRows="1" view="pageBreakPreview" topLeftCell="A13">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D5F8AD2D-F014-4A7B-9CE7-589273BD9F11}" showPageBreaks="1" fitToPage="1" printArea="1" hiddenRows="1" view="pageBreakPreview">
      <selection activeCell="A3" sqref="A3:D3"/>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0" zoomScaleNormal="100" zoomScaleSheetLayoutView="100" workbookViewId="0">
      <selection activeCell="A3" sqref="A3:D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 xml:space="preserve">Specification No.: NR1/NT/W-AIS/DOM/I00/24/15479 (Rfx-5002004051)	 </v>
      </c>
      <c r="B1" s="82"/>
      <c r="C1" s="84"/>
      <c r="D1" s="85" t="s">
        <v>65</v>
      </c>
    </row>
    <row r="2" spans="1:6" ht="18" customHeight="1">
      <c r="A2" s="67"/>
      <c r="B2" s="88"/>
      <c r="C2" s="34"/>
      <c r="D2" s="34"/>
    </row>
    <row r="3" spans="1:6" ht="61.5" customHeight="1">
      <c r="A3" s="1394" t="str">
        <f>Cover!$B$2</f>
        <v>Retrofitting the 220 kV Switchyard equipments and control &amp; protection system with Substation Automation System and SPR based Control &amp; Protection System at Mandola Substation</v>
      </c>
      <c r="B3" s="1394"/>
      <c r="C3" s="1394"/>
      <c r="D3" s="1394"/>
      <c r="E3" s="52"/>
      <c r="F3" s="52"/>
    </row>
    <row r="4" spans="1:6" ht="22.15" customHeight="1">
      <c r="A4" s="1383" t="s">
        <v>384</v>
      </c>
      <c r="B4" s="1383"/>
      <c r="C4" s="1383"/>
      <c r="D4" s="1383"/>
    </row>
    <row r="5" spans="1:6" ht="18" customHeight="1">
      <c r="A5" s="40"/>
    </row>
    <row r="6" spans="1:6" ht="18" customHeight="1">
      <c r="A6" s="31" t="str">
        <f>'Sch-1'!A6</f>
        <v>Bidder’s Name and Address (Sole Bidder) :</v>
      </c>
      <c r="D6" s="64" t="s">
        <v>396</v>
      </c>
    </row>
    <row r="7" spans="1:6" ht="36" customHeight="1">
      <c r="A7" s="1392" t="str">
        <f>'Sch-1'!A7</f>
        <v/>
      </c>
      <c r="B7" s="1392"/>
      <c r="C7" s="1392"/>
      <c r="D7" s="65" t="str">
        <f>'Sch-1'!M7</f>
        <v>Contracts Services, 3rd Floor</v>
      </c>
    </row>
    <row r="8" spans="1:6" ht="18" customHeight="1">
      <c r="A8" s="42" t="s">
        <v>412</v>
      </c>
      <c r="B8" s="1382" t="str">
        <f>IF('Sch-1'!C8=0, "", 'Sch-1'!C8)</f>
        <v xml:space="preserve">…….. …….. …….. …….. …….. …….. </v>
      </c>
      <c r="C8" s="1382"/>
      <c r="D8" s="65" t="str">
        <f>'Sch-1'!M8</f>
        <v>Power Grid Corporation of India Ltd.,</v>
      </c>
    </row>
    <row r="9" spans="1:6" ht="18" customHeight="1">
      <c r="A9" s="42" t="s">
        <v>413</v>
      </c>
      <c r="B9" s="1382" t="str">
        <f>IF('Sch-1'!C9=0, "", 'Sch-1'!C9)</f>
        <v xml:space="preserve">…….. …….. …….. …….. …….. …….. </v>
      </c>
      <c r="C9" s="1382"/>
      <c r="D9" s="65" t="str">
        <f>'Sch-1'!M9</f>
        <v>"Saudamini", Plot No.-2</v>
      </c>
    </row>
    <row r="10" spans="1:6" ht="18" customHeight="1">
      <c r="A10" s="43"/>
      <c r="B10" s="1382" t="str">
        <f>IF('Sch-1'!C10=0, "", 'Sch-1'!C10)</f>
        <v xml:space="preserve">…….. …….. …….. …….. …….. …….. </v>
      </c>
      <c r="C10" s="1382"/>
      <c r="D10" s="65" t="str">
        <f>'Sch-1'!M10</f>
        <v xml:space="preserve">Sector-29, </v>
      </c>
    </row>
    <row r="11" spans="1:6" ht="18" customHeight="1">
      <c r="A11" s="43"/>
      <c r="B11" s="1382" t="str">
        <f>IF('Sch-1'!C11=0, "", 'Sch-1'!C11)</f>
        <v xml:space="preserve">…….. …….. …….. …….. …….. …….. </v>
      </c>
      <c r="C11" s="1382"/>
      <c r="D11" s="65" t="str">
        <f>'Sch-1'!M11</f>
        <v>Gurgaon (Haryana) - 122001</v>
      </c>
    </row>
    <row r="12" spans="1:6" ht="18" customHeight="1">
      <c r="A12" s="53"/>
      <c r="B12" s="53"/>
      <c r="C12" s="53"/>
      <c r="D12" s="64"/>
    </row>
    <row r="13" spans="1:6" ht="22.15" customHeight="1">
      <c r="A13" s="54" t="s">
        <v>378</v>
      </c>
      <c r="B13" s="1380" t="s">
        <v>368</v>
      </c>
      <c r="C13" s="1381"/>
      <c r="D13" s="55" t="s">
        <v>380</v>
      </c>
    </row>
    <row r="14" spans="1:6" ht="22.15" customHeight="1">
      <c r="A14" s="45" t="s">
        <v>381</v>
      </c>
      <c r="B14" s="1390" t="s">
        <v>415</v>
      </c>
      <c r="C14" s="1390"/>
      <c r="D14" s="69">
        <f>'Sch-1'!N169*(1-Discount!K18)+(1-Discount!K23)*'Sch-1'!N170</f>
        <v>0</v>
      </c>
    </row>
    <row r="15" spans="1:6" ht="35.1" customHeight="1">
      <c r="A15" s="56"/>
      <c r="B15" s="1387" t="s">
        <v>385</v>
      </c>
      <c r="C15" s="1388"/>
      <c r="D15" s="47"/>
    </row>
    <row r="16" spans="1:6" ht="22.15" customHeight="1">
      <c r="A16" s="45" t="s">
        <v>382</v>
      </c>
      <c r="B16" s="1390" t="s">
        <v>416</v>
      </c>
      <c r="C16" s="1390"/>
      <c r="D16" s="69">
        <f>'Sch-6'!D16*(1-Discount!K19)</f>
        <v>0</v>
      </c>
    </row>
    <row r="17" spans="1:6" ht="35.1" customHeight="1">
      <c r="A17" s="56"/>
      <c r="B17" s="1391" t="s">
        <v>528</v>
      </c>
      <c r="C17" s="1388"/>
      <c r="D17" s="47"/>
    </row>
    <row r="18" spans="1:6" ht="22.15" customHeight="1">
      <c r="A18" s="45" t="s">
        <v>383</v>
      </c>
      <c r="B18" s="1390" t="s">
        <v>417</v>
      </c>
      <c r="C18" s="1390"/>
      <c r="D18" s="69">
        <f>'Sch-6'!D18*(1-Discount!K20)</f>
        <v>0</v>
      </c>
    </row>
    <row r="19" spans="1:6" ht="30" customHeight="1">
      <c r="A19" s="56"/>
      <c r="B19" s="1387" t="s">
        <v>386</v>
      </c>
      <c r="C19" s="1388"/>
      <c r="D19" s="47"/>
    </row>
    <row r="20" spans="1:6" ht="22.15" customHeight="1">
      <c r="A20" s="45" t="s">
        <v>555</v>
      </c>
      <c r="B20" s="1390" t="s">
        <v>556</v>
      </c>
      <c r="C20" s="1390"/>
      <c r="D20" s="256">
        <f>'Sch-6'!D20*(1-Discount!K21)</f>
        <v>0</v>
      </c>
    </row>
    <row r="21" spans="1:6" ht="30" customHeight="1">
      <c r="A21" s="56"/>
      <c r="B21" s="1387" t="s">
        <v>387</v>
      </c>
      <c r="C21" s="1388"/>
      <c r="D21" s="47"/>
    </row>
    <row r="22" spans="1:6" ht="22.15" hidden="1" customHeight="1">
      <c r="A22" s="45" t="s">
        <v>536</v>
      </c>
      <c r="B22" s="1390" t="s">
        <v>535</v>
      </c>
      <c r="C22" s="1390"/>
      <c r="D22" s="256">
        <f>'Sch-6'!D22*(1-Discount!K22)</f>
        <v>0</v>
      </c>
    </row>
    <row r="23" spans="1:6" ht="38.25" hidden="1" customHeight="1">
      <c r="A23" s="56"/>
      <c r="B23" s="1391" t="s">
        <v>529</v>
      </c>
      <c r="C23" s="1388"/>
      <c r="D23" s="47"/>
    </row>
    <row r="24" spans="1:6" ht="30" customHeight="1">
      <c r="A24" s="45">
        <v>5</v>
      </c>
      <c r="B24" s="1390" t="s">
        <v>431</v>
      </c>
      <c r="C24" s="1390"/>
      <c r="D24" s="69">
        <f>'Sch-5 Dis'!D18</f>
        <v>0</v>
      </c>
    </row>
    <row r="25" spans="1:6" ht="30.75" customHeight="1">
      <c r="A25" s="56"/>
      <c r="B25" s="1387" t="s">
        <v>388</v>
      </c>
      <c r="C25" s="1388"/>
      <c r="D25" s="255"/>
    </row>
    <row r="26" spans="1:6" ht="22.15" customHeight="1">
      <c r="A26" s="45" t="s">
        <v>389</v>
      </c>
      <c r="B26" s="1390" t="s">
        <v>432</v>
      </c>
      <c r="C26" s="1390"/>
      <c r="D26" s="256">
        <f>'Sch-6'!D26*(1-Discount!K23)</f>
        <v>0</v>
      </c>
    </row>
    <row r="27" spans="1:6" ht="35.1" customHeight="1">
      <c r="A27" s="56"/>
      <c r="B27" s="1387" t="s">
        <v>67</v>
      </c>
      <c r="C27" s="1388"/>
      <c r="D27" s="47"/>
    </row>
    <row r="28" spans="1:6" ht="28.5" customHeight="1">
      <c r="A28" s="1370"/>
      <c r="B28" s="1389" t="s">
        <v>390</v>
      </c>
      <c r="C28" s="1389"/>
      <c r="D28" s="70">
        <f>SUM(D14,D16,D18,D20,D24)</f>
        <v>0</v>
      </c>
    </row>
    <row r="29" spans="1:6" ht="25.5" customHeight="1">
      <c r="A29" s="1370"/>
      <c r="B29" s="1389"/>
      <c r="C29" s="1389"/>
      <c r="D29" s="187"/>
    </row>
    <row r="30" spans="1:6" ht="18.75" customHeight="1">
      <c r="A30" s="77"/>
      <c r="B30" s="78"/>
      <c r="C30" s="78"/>
      <c r="D30" s="79"/>
    </row>
    <row r="31" spans="1:6" ht="28.15" customHeight="1">
      <c r="A31" s="77"/>
      <c r="B31" s="78"/>
      <c r="C31" s="101"/>
      <c r="D31" s="79"/>
    </row>
    <row r="32" spans="1:6" ht="28.15" customHeight="1">
      <c r="A32" s="99" t="s">
        <v>406</v>
      </c>
      <c r="B32" s="114" t="str">
        <f>IF('Sch-1'!B177=0,"", 'Sch-1'!B177)</f>
        <v>--</v>
      </c>
      <c r="C32" s="101" t="s">
        <v>408</v>
      </c>
      <c r="D32" s="110" t="str">
        <f>IF('Sch-1'!M178=0,"",'Sch-1'!M178)</f>
        <v/>
      </c>
      <c r="F32" s="102"/>
    </row>
    <row r="33" spans="1:6" ht="28.15" customHeight="1">
      <c r="A33" s="99" t="s">
        <v>407</v>
      </c>
      <c r="B33" s="114" t="str">
        <f>IF('Sch-1'!B178=0,"", 'Sch-1'!B178)</f>
        <v/>
      </c>
      <c r="C33" s="101" t="s">
        <v>409</v>
      </c>
      <c r="D33" s="110" t="str">
        <f>IF('Sch-1'!M179=0,"",'Sch-1'!M179)</f>
        <v/>
      </c>
      <c r="F33" s="67"/>
    </row>
    <row r="34" spans="1:6" ht="28.1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1F" sheet="1" formatColumns="0" formatRows="0" selectLockedCells="1"/>
  <customSheetViews>
    <customSheetView guid="{987A3FAC-920D-4C0C-8129-D8F4AFD7E477}" showPageBreaks="1" printArea="1" hiddenRows="1" view="pageBreakPreview" topLeftCell="A13">
      <selection activeCell="A3" sqref="A3:D3"/>
      <pageMargins left="0.5" right="0.38" top="0.56999999999999995" bottom="0.48" header="0.38" footer="0.24"/>
      <printOptions horizontalCentered="1"/>
      <pageSetup paperSize="9" scale="72" fitToHeight="0" orientation="portrait" r:id="rId1"/>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D5F8AD2D-F014-4A7B-9CE7-589273BD9F11}" showPageBreaks="1" printArea="1" hiddenRows="1" view="pageBreakPreview">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scale="72"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A3" sqref="A3:N3"/>
    </sheetView>
  </sheetViews>
  <sheetFormatPr defaultColWidth="9" defaultRowHeight="16.5"/>
  <cols>
    <col min="1" max="8" width="11.375" style="379" customWidth="1"/>
    <col min="9" max="9" width="31.375" style="332" customWidth="1"/>
    <col min="10" max="10" width="7.625" style="332" customWidth="1"/>
    <col min="11" max="11" width="10.2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 xml:space="preserve">Specification No.: NR1/NT/W-AIS/DOM/I00/24/15479 (Rfx-5002004051)	 </v>
      </c>
      <c r="B1" s="81"/>
      <c r="C1" s="81"/>
      <c r="D1" s="81"/>
      <c r="E1" s="81"/>
      <c r="F1" s="81"/>
      <c r="G1" s="81"/>
      <c r="H1" s="81"/>
      <c r="I1" s="82"/>
      <c r="J1" s="83"/>
      <c r="K1" s="83"/>
      <c r="L1" s="83"/>
      <c r="M1" s="85" t="s">
        <v>441</v>
      </c>
    </row>
    <row r="2" spans="1:48" ht="3" customHeight="1">
      <c r="A2" s="385"/>
      <c r="B2" s="385"/>
      <c r="C2" s="385"/>
      <c r="D2" s="385"/>
      <c r="E2" s="385"/>
      <c r="F2" s="385"/>
      <c r="G2" s="385"/>
      <c r="H2" s="385"/>
      <c r="I2" s="386"/>
      <c r="J2" s="387"/>
      <c r="K2" s="387"/>
      <c r="L2" s="387"/>
      <c r="M2" s="387"/>
    </row>
    <row r="3" spans="1:48" ht="66.75" customHeight="1">
      <c r="A3" s="1410" t="str">
        <f>Cover!$B$2</f>
        <v>Retrofitting the 220 kV Switchyard equipments and control &amp; protection system with Substation Automation System and SPR based Control &amp; Protection System at Mandola Substation</v>
      </c>
      <c r="B3" s="1410"/>
      <c r="C3" s="1410"/>
      <c r="D3" s="1410"/>
      <c r="E3" s="1410"/>
      <c r="F3" s="1410"/>
      <c r="G3" s="1410"/>
      <c r="H3" s="1410"/>
      <c r="I3" s="1410"/>
      <c r="J3" s="1410"/>
      <c r="K3" s="1410"/>
      <c r="L3" s="1410"/>
      <c r="M3" s="1410"/>
      <c r="N3" s="1410"/>
      <c r="AG3" s="199" t="s">
        <v>342</v>
      </c>
      <c r="AI3" s="220">
        <f>IF(ISERROR(#REF!/('Sch-6'!D14+'Sch-6'!D16+'Sch-6'!D18)),0,#REF!/( 'Sch-6'!D14+'Sch-6'!D16+'Sch-6'!D18))</f>
        <v>0</v>
      </c>
    </row>
    <row r="4" spans="1:48" ht="22.15" customHeight="1">
      <c r="A4" s="1349" t="s">
        <v>24</v>
      </c>
      <c r="B4" s="1349"/>
      <c r="C4" s="1349"/>
      <c r="D4" s="1349"/>
      <c r="E4" s="1349"/>
      <c r="F4" s="1349"/>
      <c r="G4" s="1349"/>
      <c r="H4" s="1349"/>
      <c r="I4" s="1349"/>
      <c r="J4" s="1349"/>
      <c r="K4" s="1349"/>
      <c r="L4" s="1349"/>
      <c r="M4" s="1349"/>
      <c r="N4" s="1349"/>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c r="A6" s="31" t="str">
        <f>'Sch-1'!A6</f>
        <v>Bidder’s Name and Address (Sole Bidder) :</v>
      </c>
      <c r="B6" s="31"/>
      <c r="C6" s="31"/>
      <c r="D6" s="31"/>
      <c r="E6" s="31"/>
      <c r="F6" s="31"/>
      <c r="G6" s="31"/>
      <c r="H6" s="31"/>
      <c r="I6" s="41"/>
      <c r="J6" s="41"/>
      <c r="K6" s="549" t="s">
        <v>396</v>
      </c>
      <c r="M6" s="41"/>
      <c r="AG6" s="199" t="s">
        <v>351</v>
      </c>
      <c r="AI6" s="220" t="e">
        <f>#REF!</f>
        <v>#REF!</v>
      </c>
    </row>
    <row r="7" spans="1:48">
      <c r="A7" s="1399" t="str">
        <f>'Sch-1'!A7</f>
        <v/>
      </c>
      <c r="B7" s="1399"/>
      <c r="C7" s="1399"/>
      <c r="D7" s="1399"/>
      <c r="E7" s="1399"/>
      <c r="F7" s="1399"/>
      <c r="G7" s="1399"/>
      <c r="H7" s="1399"/>
      <c r="I7" s="1399"/>
      <c r="J7" s="1399"/>
      <c r="K7" s="90" t="str">
        <f>'Sch-1'!M7</f>
        <v>Contracts Services, 3rd Floor</v>
      </c>
      <c r="M7" s="467"/>
      <c r="AG7" s="199" t="s">
        <v>346</v>
      </c>
      <c r="AI7" s="220" t="e">
        <f>SUM(AI3:AI6)</f>
        <v>#REF!</v>
      </c>
    </row>
    <row r="8" spans="1:48" ht="28.15" customHeight="1">
      <c r="A8" s="42" t="s">
        <v>412</v>
      </c>
      <c r="B8" s="42"/>
      <c r="C8" s="42"/>
      <c r="D8" s="42"/>
      <c r="E8" s="42"/>
      <c r="F8" s="42"/>
      <c r="G8" s="42"/>
      <c r="H8" s="42"/>
      <c r="I8" s="1382" t="str">
        <f>IF('Sch-1'!C8=0, "", 'Sch-1'!C8)</f>
        <v xml:space="preserve">…….. …….. …….. …….. …….. …….. </v>
      </c>
      <c r="J8" s="1382"/>
      <c r="K8" s="90" t="str">
        <f>'Sch-1'!M8</f>
        <v>Power Grid Corporation of India Ltd.,</v>
      </c>
      <c r="M8" s="466"/>
    </row>
    <row r="9" spans="1:48" ht="28.15" customHeight="1">
      <c r="A9" s="42" t="s">
        <v>413</v>
      </c>
      <c r="B9" s="42"/>
      <c r="C9" s="42"/>
      <c r="D9" s="42"/>
      <c r="E9" s="42"/>
      <c r="F9" s="42"/>
      <c r="G9" s="42"/>
      <c r="H9" s="42"/>
      <c r="I9" s="1382" t="str">
        <f>IF('Sch-1'!C9=0, "", 'Sch-1'!C9)</f>
        <v xml:space="preserve">…….. …….. …….. …….. …….. …….. </v>
      </c>
      <c r="J9" s="1382"/>
      <c r="K9" s="90" t="str">
        <f>'Sch-1'!M9</f>
        <v>"Saudamini", Plot No.-2</v>
      </c>
      <c r="M9" s="466"/>
    </row>
    <row r="10" spans="1:48" ht="28.15" customHeight="1">
      <c r="A10" s="388"/>
      <c r="B10" s="388"/>
      <c r="C10" s="388"/>
      <c r="D10" s="388"/>
      <c r="E10" s="388"/>
      <c r="F10" s="388"/>
      <c r="G10" s="388"/>
      <c r="H10" s="388"/>
      <c r="I10" s="1413" t="str">
        <f>IF('Sch-1'!C10=0, "", 'Sch-1'!C10)</f>
        <v xml:space="preserve">…….. …….. …….. …….. …….. …….. </v>
      </c>
      <c r="J10" s="1413"/>
      <c r="K10" s="90" t="str">
        <f>'Sch-1'!M10</f>
        <v xml:space="preserve">Sector-29, </v>
      </c>
      <c r="M10" s="389"/>
      <c r="AG10" s="199" t="s">
        <v>276</v>
      </c>
      <c r="AI10" s="227">
        <f>'Sch-1'!AA10</f>
        <v>0</v>
      </c>
    </row>
    <row r="11" spans="1:48" ht="28.15" customHeight="1">
      <c r="A11" s="388"/>
      <c r="B11" s="388"/>
      <c r="C11" s="388"/>
      <c r="D11" s="388"/>
      <c r="E11" s="388"/>
      <c r="F11" s="388"/>
      <c r="G11" s="388"/>
      <c r="H11" s="388"/>
      <c r="I11" s="1413" t="str">
        <f>IF('Sch-1'!C11=0, "", 'Sch-1'!C11)</f>
        <v xml:space="preserve">…….. …….. …….. …….. …….. …….. </v>
      </c>
      <c r="J11" s="1413"/>
      <c r="K11" s="90" t="str">
        <f>'Sch-1'!M11</f>
        <v>Gurgaon (Haryana) - 122001</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8.15" customHeight="1" thickBot="1">
      <c r="A13" s="1414" t="s">
        <v>473</v>
      </c>
      <c r="B13" s="1414"/>
      <c r="C13" s="1414"/>
      <c r="D13" s="1414"/>
      <c r="E13" s="1414"/>
      <c r="F13" s="1414"/>
      <c r="G13" s="1414"/>
      <c r="H13" s="1414"/>
      <c r="I13" s="1414"/>
      <c r="J13" s="1414"/>
      <c r="K13" s="1414"/>
      <c r="L13" s="1414"/>
      <c r="M13" s="1414"/>
      <c r="N13" s="647"/>
      <c r="O13" s="648"/>
      <c r="P13" s="648"/>
      <c r="Q13" s="648"/>
      <c r="R13" s="648"/>
      <c r="S13" s="648"/>
      <c r="T13" s="648"/>
    </row>
    <row r="14" spans="1:48" ht="157.5">
      <c r="A14" s="847" t="s">
        <v>433</v>
      </c>
      <c r="B14" s="848" t="s">
        <v>513</v>
      </c>
      <c r="C14" s="848" t="s">
        <v>524</v>
      </c>
      <c r="D14" s="849" t="s">
        <v>525</v>
      </c>
      <c r="E14" s="827" t="s">
        <v>484</v>
      </c>
      <c r="F14" s="827" t="s">
        <v>512</v>
      </c>
      <c r="G14" s="827" t="s">
        <v>485</v>
      </c>
      <c r="H14" s="827" t="s">
        <v>511</v>
      </c>
      <c r="I14" s="850" t="s">
        <v>372</v>
      </c>
      <c r="J14" s="850" t="s">
        <v>353</v>
      </c>
      <c r="K14" s="850" t="s">
        <v>354</v>
      </c>
      <c r="L14" s="850" t="s">
        <v>62</v>
      </c>
      <c r="M14" s="851" t="s">
        <v>373</v>
      </c>
      <c r="N14" s="834" t="s">
        <v>509</v>
      </c>
      <c r="O14" s="648"/>
      <c r="P14" s="648"/>
      <c r="Q14" s="788" t="s">
        <v>544</v>
      </c>
      <c r="R14" s="788" t="s">
        <v>493</v>
      </c>
      <c r="S14" s="648"/>
      <c r="T14" s="648"/>
      <c r="AH14" s="1398" t="s">
        <v>277</v>
      </c>
      <c r="AI14" s="1398"/>
      <c r="AJ14" s="201" t="s">
        <v>285</v>
      </c>
      <c r="AK14" s="1398" t="s">
        <v>278</v>
      </c>
      <c r="AL14" s="1398"/>
    </row>
    <row r="15" spans="1:48" s="802" customFormat="1">
      <c r="A15" s="852">
        <v>1</v>
      </c>
      <c r="B15" s="852">
        <v>2</v>
      </c>
      <c r="C15" s="852">
        <v>3</v>
      </c>
      <c r="D15" s="852">
        <v>4</v>
      </c>
      <c r="E15" s="853">
        <v>5</v>
      </c>
      <c r="F15" s="853">
        <v>6</v>
      </c>
      <c r="G15" s="853">
        <v>7</v>
      </c>
      <c r="H15" s="853">
        <v>8</v>
      </c>
      <c r="I15" s="850">
        <v>9</v>
      </c>
      <c r="J15" s="850">
        <v>10</v>
      </c>
      <c r="K15" s="850">
        <v>11</v>
      </c>
      <c r="L15" s="850">
        <v>12</v>
      </c>
      <c r="M15" s="851" t="s">
        <v>526</v>
      </c>
      <c r="N15" s="840">
        <v>14</v>
      </c>
      <c r="O15" s="800"/>
      <c r="P15" s="800"/>
      <c r="Q15" s="688"/>
      <c r="R15" s="771"/>
      <c r="S15" s="800"/>
      <c r="T15" s="800"/>
      <c r="U15" s="801"/>
      <c r="V15" s="801"/>
      <c r="W15" s="801"/>
      <c r="X15" s="801"/>
      <c r="Y15" s="801"/>
      <c r="Z15" s="801"/>
      <c r="AA15" s="801"/>
      <c r="AB15" s="801"/>
      <c r="AC15" s="801"/>
      <c r="AD15" s="801"/>
      <c r="AE15" s="801"/>
      <c r="AF15" s="801"/>
      <c r="AG15" s="801"/>
      <c r="AH15" s="785"/>
      <c r="AI15" s="785"/>
      <c r="AJ15" s="201"/>
      <c r="AK15" s="785"/>
      <c r="AL15" s="785"/>
      <c r="AM15" s="801"/>
      <c r="AN15" s="801"/>
      <c r="AO15" s="801"/>
      <c r="AP15" s="801"/>
      <c r="AQ15" s="801"/>
      <c r="AR15" s="801"/>
      <c r="AS15" s="801"/>
      <c r="AT15" s="801"/>
      <c r="AU15" s="801"/>
      <c r="AV15" s="801"/>
    </row>
    <row r="16" spans="1:48" s="802" customFormat="1">
      <c r="A16" s="863" t="s">
        <v>340</v>
      </c>
      <c r="B16" s="1407"/>
      <c r="C16" s="1408"/>
      <c r="D16" s="1408"/>
      <c r="E16" s="1408"/>
      <c r="F16" s="1408"/>
      <c r="G16" s="1408"/>
      <c r="H16" s="1408"/>
      <c r="I16" s="1408"/>
      <c r="J16" s="1408"/>
      <c r="K16" s="1408"/>
      <c r="L16" s="1408"/>
      <c r="M16" s="1408"/>
      <c r="N16" s="1409"/>
      <c r="O16" s="800"/>
      <c r="P16" s="800"/>
      <c r="Q16" s="688"/>
      <c r="R16" s="771"/>
      <c r="S16" s="800"/>
      <c r="T16" s="800"/>
      <c r="U16" s="801"/>
      <c r="V16" s="801"/>
      <c r="W16" s="801"/>
      <c r="X16" s="801"/>
      <c r="Y16" s="801"/>
      <c r="Z16" s="801"/>
      <c r="AA16" s="801"/>
      <c r="AB16" s="801"/>
      <c r="AC16" s="801"/>
      <c r="AD16" s="801"/>
      <c r="AE16" s="801"/>
      <c r="AF16" s="801"/>
      <c r="AG16" s="801"/>
      <c r="AH16" s="785"/>
      <c r="AI16" s="785"/>
      <c r="AJ16" s="201"/>
      <c r="AK16" s="785"/>
      <c r="AL16" s="785"/>
      <c r="AM16" s="801"/>
      <c r="AN16" s="801"/>
      <c r="AO16" s="801"/>
      <c r="AP16" s="801"/>
      <c r="AQ16" s="801"/>
      <c r="AR16" s="801"/>
      <c r="AS16" s="801"/>
      <c r="AT16" s="801"/>
      <c r="AU16" s="801"/>
      <c r="AV16" s="801"/>
    </row>
    <row r="17" spans="1:48" s="471" customFormat="1" hidden="1">
      <c r="A17" s="677">
        <v>1</v>
      </c>
      <c r="B17" s="820"/>
      <c r="C17" s="820"/>
      <c r="D17" s="820"/>
      <c r="E17" s="677"/>
      <c r="F17" s="770"/>
      <c r="G17" s="747"/>
      <c r="H17" s="772"/>
      <c r="I17" s="678"/>
      <c r="J17" s="557"/>
      <c r="K17" s="558"/>
      <c r="L17" s="554"/>
      <c r="M17" s="553" t="str">
        <f>IF(L17=0, "Included", IF(ISERROR(K17*L17), L17, K17*L17))</f>
        <v>Included</v>
      </c>
      <c r="N17" s="856">
        <f>R17</f>
        <v>0</v>
      </c>
      <c r="O17" s="572"/>
      <c r="P17" s="572"/>
      <c r="Q17" s="688">
        <f>IF(M17="Included",0,M17)</f>
        <v>0</v>
      </c>
      <c r="R17" s="771">
        <f>IF(H17="", G17*Q17,H17*Q17)</f>
        <v>0</v>
      </c>
      <c r="S17" s="572"/>
      <c r="T17" s="572"/>
    </row>
    <row r="18" spans="1:48" s="471" customFormat="1" hidden="1">
      <c r="A18" s="677">
        <v>2</v>
      </c>
      <c r="B18" s="820"/>
      <c r="C18" s="820"/>
      <c r="D18" s="820"/>
      <c r="E18" s="677"/>
      <c r="F18" s="770"/>
      <c r="G18" s="747"/>
      <c r="H18" s="772"/>
      <c r="I18" s="678"/>
      <c r="J18" s="557"/>
      <c r="K18" s="558"/>
      <c r="L18" s="554"/>
      <c r="M18" s="553" t="str">
        <f>IF(L18=0, "Included", IF(ISERROR(K18*L18), L18, K18*L18))</f>
        <v>Included</v>
      </c>
      <c r="N18" s="856">
        <f>R18</f>
        <v>0</v>
      </c>
      <c r="O18" s="572"/>
      <c r="P18" s="572"/>
      <c r="Q18" s="688">
        <f>IF(M18="Included",0,M18)</f>
        <v>0</v>
      </c>
      <c r="R18" s="771">
        <f>IF(H18="", G18*Q18,H18*Q18)</f>
        <v>0</v>
      </c>
      <c r="S18" s="572"/>
      <c r="T18" s="572"/>
    </row>
    <row r="19" spans="1:48" ht="45" customHeight="1">
      <c r="A19" s="388"/>
      <c r="B19" s="388"/>
      <c r="C19" s="388"/>
      <c r="D19" s="388"/>
      <c r="E19" s="388"/>
      <c r="F19" s="1351" t="s">
        <v>551</v>
      </c>
      <c r="G19" s="1351"/>
      <c r="H19" s="1351"/>
      <c r="I19" s="1351"/>
      <c r="J19" s="1351"/>
      <c r="K19" s="1351"/>
      <c r="L19" s="1351"/>
      <c r="M19" s="389"/>
      <c r="N19" s="647"/>
      <c r="O19" s="648"/>
      <c r="P19" s="648"/>
      <c r="Q19" s="648"/>
      <c r="R19" s="648"/>
      <c r="S19" s="648"/>
      <c r="T19" s="648"/>
      <c r="AG19" s="199"/>
      <c r="AI19" s="220"/>
    </row>
    <row r="20" spans="1:48" s="471" customFormat="1" ht="24.75" customHeight="1">
      <c r="A20" s="1401"/>
      <c r="B20" s="1402"/>
      <c r="C20" s="1402"/>
      <c r="D20" s="1402"/>
      <c r="E20" s="1402"/>
      <c r="F20" s="1402"/>
      <c r="G20" s="1402"/>
      <c r="H20" s="1403"/>
      <c r="I20" s="857" t="s">
        <v>472</v>
      </c>
      <c r="J20" s="857"/>
      <c r="K20" s="857"/>
      <c r="L20" s="857"/>
      <c r="M20" s="858">
        <f>SUM(M17:M18)</f>
        <v>0</v>
      </c>
      <c r="N20" s="859"/>
      <c r="O20" s="572"/>
      <c r="P20" s="572"/>
      <c r="Q20" s="572"/>
      <c r="R20" s="572"/>
      <c r="S20" s="572"/>
      <c r="T20" s="572"/>
    </row>
    <row r="21" spans="1:48" ht="36" customHeight="1">
      <c r="A21" s="1404"/>
      <c r="B21" s="1405"/>
      <c r="C21" s="1405"/>
      <c r="D21" s="1405"/>
      <c r="E21" s="1405"/>
      <c r="F21" s="1405"/>
      <c r="G21" s="1405"/>
      <c r="H21" s="1406"/>
      <c r="I21" s="860" t="s">
        <v>509</v>
      </c>
      <c r="J21" s="860"/>
      <c r="K21" s="860"/>
      <c r="L21" s="860"/>
      <c r="M21" s="860"/>
      <c r="N21" s="858">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342"/>
      <c r="K22" s="1342"/>
      <c r="L22" s="1342"/>
      <c r="M22" s="1342"/>
      <c r="AH22" s="257"/>
      <c r="AI22" s="229"/>
      <c r="AM22" s="384"/>
      <c r="AN22" s="384"/>
      <c r="AO22" s="384"/>
      <c r="AP22" s="384"/>
      <c r="AQ22" s="384"/>
      <c r="AR22" s="384"/>
      <c r="AS22" s="384"/>
      <c r="AT22" s="384"/>
      <c r="AU22" s="384"/>
      <c r="AV22" s="384"/>
    </row>
    <row r="23" spans="1:48" ht="19.5" customHeight="1">
      <c r="A23" s="99" t="s">
        <v>406</v>
      </c>
      <c r="B23" s="99"/>
      <c r="C23" s="99"/>
      <c r="D23" s="99"/>
      <c r="E23" s="114" t="str">
        <f>'Sch-1'!B177</f>
        <v>--</v>
      </c>
      <c r="F23" s="99"/>
      <c r="G23" s="99"/>
      <c r="H23" s="99"/>
      <c r="J23" s="1342" t="str">
        <f>"Printed Name   : " &amp; 'Sch-1'!M178</f>
        <v xml:space="preserve">Printed Name   : </v>
      </c>
      <c r="K23" s="1342"/>
      <c r="L23" s="1342"/>
      <c r="M23" s="1342"/>
      <c r="AM23" s="384"/>
      <c r="AN23" s="384"/>
      <c r="AO23" s="384"/>
      <c r="AP23" s="384"/>
      <c r="AQ23" s="384"/>
      <c r="AR23" s="384"/>
      <c r="AS23" s="384"/>
      <c r="AT23" s="384"/>
      <c r="AU23" s="384"/>
      <c r="AV23" s="384"/>
    </row>
    <row r="24" spans="1:48" ht="27.75" customHeight="1">
      <c r="A24" s="99" t="s">
        <v>407</v>
      </c>
      <c r="B24" s="99"/>
      <c r="C24" s="99"/>
      <c r="D24" s="99"/>
      <c r="E24" s="110" t="str">
        <f>'Sch-1'!B178</f>
        <v/>
      </c>
      <c r="F24" s="99"/>
      <c r="G24" s="99"/>
      <c r="H24" s="99"/>
      <c r="J24" s="1342" t="str">
        <f>"Designation      : " &amp; 'Sch-1'!M179</f>
        <v xml:space="preserve">Designation      : </v>
      </c>
      <c r="K24" s="1342"/>
      <c r="L24" s="1342"/>
      <c r="M24" s="1342"/>
      <c r="AM24" s="384"/>
      <c r="AN24" s="384"/>
      <c r="AO24" s="384"/>
      <c r="AP24" s="384"/>
      <c r="AQ24" s="384"/>
      <c r="AR24" s="384"/>
      <c r="AS24" s="384"/>
      <c r="AT24" s="384"/>
      <c r="AU24" s="384"/>
      <c r="AV24" s="384"/>
    </row>
    <row r="25" spans="1:48">
      <c r="A25" s="111" t="s">
        <v>66</v>
      </c>
      <c r="B25" s="111"/>
      <c r="C25" s="111"/>
      <c r="D25" s="111"/>
      <c r="E25" s="1400" t="s">
        <v>375</v>
      </c>
      <c r="F25" s="1400"/>
      <c r="G25" s="1400"/>
      <c r="H25" s="1400"/>
      <c r="I25" s="1400"/>
      <c r="J25" s="1400"/>
      <c r="K25" s="1400"/>
      <c r="L25" s="1400"/>
      <c r="M25" s="1400"/>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 xml:space="preserve">Specification No.: NR1/NT/W-AIS/DOM/I00/24/15479 (Rfx-5002004051)	 </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411" t="str">
        <f>A3</f>
        <v>Retrofitting the 220 kV Switchyard equipments and control &amp; protection system with Substation Automation System and SPR based Control &amp; Protection System at Mandola Substation</v>
      </c>
      <c r="B100" s="1411"/>
      <c r="C100" s="1411"/>
      <c r="D100" s="1411"/>
      <c r="E100" s="1411"/>
      <c r="F100" s="1411"/>
      <c r="G100" s="1411"/>
      <c r="H100" s="1411"/>
      <c r="I100" s="1411">
        <f>I3</f>
        <v>0</v>
      </c>
      <c r="J100" s="1411">
        <f>J3</f>
        <v>0</v>
      </c>
      <c r="K100" s="1411"/>
      <c r="L100" s="1411"/>
      <c r="M100" s="1411"/>
      <c r="N100" s="188"/>
    </row>
    <row r="101" spans="1:38" s="269" customFormat="1" hidden="1">
      <c r="A101" s="1412" t="str">
        <f>A4</f>
        <v>(SCHEDULE OF RATES AND PRICES )</v>
      </c>
      <c r="B101" s="1412"/>
      <c r="C101" s="1412"/>
      <c r="D101" s="1412"/>
      <c r="E101" s="1412"/>
      <c r="F101" s="1412"/>
      <c r="G101" s="1412"/>
      <c r="H101" s="1412"/>
      <c r="I101" s="1412">
        <f>I4</f>
        <v>0</v>
      </c>
      <c r="J101" s="1412">
        <f>J4</f>
        <v>0</v>
      </c>
      <c r="K101" s="1412"/>
      <c r="L101" s="1412"/>
      <c r="M101" s="1412"/>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(Sole Bidder) :</v>
      </c>
      <c r="B103" s="31"/>
      <c r="C103" s="31"/>
      <c r="D103" s="31"/>
      <c r="E103" s="31"/>
      <c r="F103" s="31"/>
      <c r="G103" s="31"/>
      <c r="H103" s="31"/>
      <c r="I103" s="41"/>
      <c r="J103" s="41"/>
      <c r="K103" s="41"/>
      <c r="L103" s="41"/>
      <c r="M103" s="41"/>
      <c r="N103" s="188"/>
    </row>
    <row r="104" spans="1:38" s="269" customFormat="1" hidden="1">
      <c r="A104" s="1399" t="str">
        <f>A7</f>
        <v/>
      </c>
      <c r="B104" s="1399"/>
      <c r="C104" s="1399"/>
      <c r="D104" s="1399"/>
      <c r="E104" s="1399"/>
      <c r="F104" s="1399"/>
      <c r="G104" s="1399"/>
      <c r="H104" s="1399"/>
      <c r="I104" s="1399">
        <f t="shared" ref="I104:J108" si="0">I7</f>
        <v>0</v>
      </c>
      <c r="J104" s="1399">
        <f t="shared" si="0"/>
        <v>0</v>
      </c>
      <c r="K104" s="467"/>
      <c r="L104" s="467"/>
      <c r="M104" s="467"/>
      <c r="N104" s="188"/>
    </row>
    <row r="105" spans="1:38" s="269" customFormat="1" hidden="1">
      <c r="A105" s="42" t="str">
        <f>A8</f>
        <v>Name     :</v>
      </c>
      <c r="B105" s="42"/>
      <c r="C105" s="42"/>
      <c r="D105" s="42"/>
      <c r="E105" s="42"/>
      <c r="F105" s="42"/>
      <c r="G105" s="42"/>
      <c r="H105" s="42"/>
      <c r="I105" s="1382" t="str">
        <f t="shared" si="0"/>
        <v xml:space="preserve">…….. …….. …….. …….. …….. …….. </v>
      </c>
      <c r="J105" s="1382">
        <f t="shared" si="0"/>
        <v>0</v>
      </c>
      <c r="K105" s="466"/>
      <c r="L105" s="466"/>
      <c r="M105" s="466"/>
      <c r="N105" s="188"/>
    </row>
    <row r="106" spans="1:38" s="269" customFormat="1" hidden="1">
      <c r="A106" s="42" t="str">
        <f>A9</f>
        <v>Address :</v>
      </c>
      <c r="B106" s="42"/>
      <c r="C106" s="42"/>
      <c r="D106" s="42"/>
      <c r="E106" s="42"/>
      <c r="F106" s="42"/>
      <c r="G106" s="42"/>
      <c r="H106" s="42"/>
      <c r="I106" s="1382" t="str">
        <f t="shared" si="0"/>
        <v xml:space="preserve">…….. …….. …….. …….. …….. …….. </v>
      </c>
      <c r="J106" s="1382">
        <f t="shared" si="0"/>
        <v>0</v>
      </c>
      <c r="K106" s="466"/>
      <c r="L106" s="466"/>
      <c r="M106" s="466"/>
      <c r="N106" s="188"/>
    </row>
    <row r="107" spans="1:38" s="269" customFormat="1" hidden="1">
      <c r="A107" s="43"/>
      <c r="B107" s="43"/>
      <c r="C107" s="43"/>
      <c r="D107" s="43"/>
      <c r="E107" s="43"/>
      <c r="F107" s="43"/>
      <c r="G107" s="43"/>
      <c r="H107" s="43"/>
      <c r="I107" s="1382" t="str">
        <f t="shared" si="0"/>
        <v xml:space="preserve">…….. …….. …….. …….. …….. …….. </v>
      </c>
      <c r="J107" s="1382">
        <f t="shared" si="0"/>
        <v>0</v>
      </c>
      <c r="K107" s="466"/>
      <c r="L107" s="466"/>
      <c r="M107" s="466"/>
      <c r="N107" s="188"/>
    </row>
    <row r="108" spans="1:38" s="269" customFormat="1" hidden="1">
      <c r="A108" s="43"/>
      <c r="B108" s="43"/>
      <c r="C108" s="43"/>
      <c r="D108" s="43"/>
      <c r="E108" s="43"/>
      <c r="F108" s="43"/>
      <c r="G108" s="43"/>
      <c r="H108" s="43"/>
      <c r="I108" s="1382" t="str">
        <f t="shared" si="0"/>
        <v xml:space="preserve">…….. …….. …….. …….. …….. …….. </v>
      </c>
      <c r="J108" s="1382">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96" t="e">
        <f>#REF!</f>
        <v>#REF!</v>
      </c>
      <c r="K110" s="1396"/>
      <c r="L110" s="1396"/>
      <c r="M110" s="1396"/>
      <c r="N110" s="188"/>
      <c r="AH110" s="1396"/>
      <c r="AI110" s="1396"/>
      <c r="AK110" s="1396"/>
      <c r="AL110" s="1396"/>
    </row>
    <row r="111" spans="1:38" s="269" customFormat="1" hidden="1">
      <c r="A111" s="107" t="e">
        <f>#REF!</f>
        <v>#REF!</v>
      </c>
      <c r="B111" s="107"/>
      <c r="C111" s="107"/>
      <c r="D111" s="107"/>
      <c r="E111" s="107"/>
      <c r="F111" s="107"/>
      <c r="G111" s="107"/>
      <c r="H111" s="107"/>
      <c r="I111" s="107" t="e">
        <f>#REF!</f>
        <v>#REF!</v>
      </c>
      <c r="J111" s="1397" t="e">
        <f>#REF!</f>
        <v>#REF!</v>
      </c>
      <c r="K111" s="1397"/>
      <c r="L111" s="1397"/>
      <c r="M111" s="1397"/>
      <c r="N111" s="188"/>
      <c r="AH111" s="1397"/>
      <c r="AI111" s="1397"/>
      <c r="AK111" s="1397"/>
      <c r="AL111" s="1397"/>
    </row>
    <row r="112" spans="1:38" s="269" customFormat="1" hidden="1">
      <c r="A112" s="314" t="e">
        <f>#REF!</f>
        <v>#REF!</v>
      </c>
      <c r="B112" s="314"/>
      <c r="C112" s="314"/>
      <c r="D112" s="314"/>
      <c r="E112" s="314"/>
      <c r="F112" s="314"/>
      <c r="G112" s="314"/>
      <c r="H112" s="314"/>
      <c r="I112" s="315" t="e">
        <f>#REF!</f>
        <v>#REF!</v>
      </c>
      <c r="J112" s="1397"/>
      <c r="K112" s="1397"/>
      <c r="L112" s="1397"/>
      <c r="M112" s="1397"/>
      <c r="N112" s="188"/>
      <c r="AH112" s="1397"/>
      <c r="AI112" s="1397"/>
      <c r="AK112" s="1397"/>
      <c r="AL112" s="1397"/>
    </row>
    <row r="113" spans="1:38" s="269" customFormat="1" hidden="1">
      <c r="A113" s="316" t="e">
        <f>#REF!</f>
        <v>#REF!</v>
      </c>
      <c r="B113" s="316"/>
      <c r="C113" s="316"/>
      <c r="D113" s="316"/>
      <c r="E113" s="316"/>
      <c r="F113" s="316"/>
      <c r="G113" s="316"/>
      <c r="H113" s="316"/>
      <c r="I113" s="317" t="e">
        <f>#REF!</f>
        <v>#REF!</v>
      </c>
      <c r="J113" s="1395" t="e">
        <f>#REF!</f>
        <v>#REF!</v>
      </c>
      <c r="K113" s="1395"/>
      <c r="L113" s="1395"/>
      <c r="M113" s="1395"/>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95" t="e">
        <f>#REF!</f>
        <v>#REF!</v>
      </c>
      <c r="K114" s="1395"/>
      <c r="L114" s="1395"/>
      <c r="M114" s="1395"/>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95" t="e">
        <f>#REF!</f>
        <v>#REF!</v>
      </c>
      <c r="K115" s="1395"/>
      <c r="L115" s="1395"/>
      <c r="M115" s="1395"/>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95"/>
      <c r="K116" s="1395"/>
      <c r="L116" s="1395"/>
      <c r="M116" s="1395"/>
      <c r="N116" s="188"/>
      <c r="AH116" s="1395"/>
      <c r="AI116" s="1395"/>
      <c r="AK116" s="1395"/>
      <c r="AL116" s="1395"/>
    </row>
    <row r="117" spans="1:38" s="269" customFormat="1" hidden="1">
      <c r="A117" s="321" t="e">
        <f>#REF!</f>
        <v>#REF!</v>
      </c>
      <c r="B117" s="321"/>
      <c r="C117" s="321"/>
      <c r="D117" s="321"/>
      <c r="E117" s="321"/>
      <c r="F117" s="321"/>
      <c r="G117" s="321"/>
      <c r="H117" s="321"/>
      <c r="I117" s="315" t="e">
        <f>#REF!</f>
        <v>#REF!</v>
      </c>
      <c r="J117" s="1395"/>
      <c r="K117" s="1395"/>
      <c r="L117" s="1395"/>
      <c r="M117" s="1395"/>
      <c r="N117" s="188"/>
      <c r="AH117" s="1395"/>
      <c r="AI117" s="1395"/>
      <c r="AK117" s="1395"/>
      <c r="AL117" s="1395"/>
    </row>
    <row r="118" spans="1:38" s="269" customFormat="1" hidden="1">
      <c r="A118" s="322" t="e">
        <f>#REF!</f>
        <v>#REF!</v>
      </c>
      <c r="B118" s="322"/>
      <c r="C118" s="322"/>
      <c r="D118" s="322"/>
      <c r="E118" s="322"/>
      <c r="F118" s="322"/>
      <c r="G118" s="322"/>
      <c r="H118" s="322"/>
      <c r="I118" s="315" t="e">
        <f>#REF!</f>
        <v>#REF!</v>
      </c>
      <c r="J118" s="1395"/>
      <c r="K118" s="1395"/>
      <c r="L118" s="1395"/>
      <c r="M118" s="1395"/>
      <c r="N118" s="188"/>
      <c r="AH118" s="1395"/>
      <c r="AI118" s="1395"/>
      <c r="AK118" s="1395"/>
      <c r="AL118" s="1395"/>
    </row>
    <row r="119" spans="1:38" s="269" customFormat="1" hidden="1">
      <c r="A119" s="316" t="e">
        <f>#REF!</f>
        <v>#REF!</v>
      </c>
      <c r="B119" s="316"/>
      <c r="C119" s="316"/>
      <c r="D119" s="316"/>
      <c r="E119" s="316"/>
      <c r="F119" s="316"/>
      <c r="G119" s="316"/>
      <c r="H119" s="316"/>
      <c r="I119" s="317" t="e">
        <f>#REF!</f>
        <v>#REF!</v>
      </c>
      <c r="J119" s="1395" t="e">
        <f>#REF!</f>
        <v>#REF!</v>
      </c>
      <c r="K119" s="1395"/>
      <c r="L119" s="1395"/>
      <c r="M119" s="1395"/>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95" t="e">
        <f>#REF!</f>
        <v>#REF!</v>
      </c>
      <c r="K120" s="1395"/>
      <c r="L120" s="1395"/>
      <c r="M120" s="1395"/>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95" t="e">
        <f>#REF!</f>
        <v>#REF!</v>
      </c>
      <c r="K121" s="1395"/>
      <c r="L121" s="1395"/>
      <c r="M121" s="1395"/>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95" t="e">
        <f>#REF!</f>
        <v>#REF!</v>
      </c>
      <c r="K122" s="1395"/>
      <c r="L122" s="1395"/>
      <c r="M122" s="1395"/>
      <c r="N122" s="186"/>
      <c r="AH122" s="319"/>
      <c r="AI122" s="319"/>
      <c r="AK122" s="318"/>
      <c r="AL122" s="319"/>
    </row>
    <row r="123" spans="1:38" s="269" customFormat="1" hidden="1">
      <c r="A123" s="316"/>
      <c r="B123" s="316"/>
      <c r="C123" s="316"/>
      <c r="D123" s="316"/>
      <c r="E123" s="316"/>
      <c r="F123" s="316"/>
      <c r="G123" s="316"/>
      <c r="H123" s="316"/>
      <c r="I123" s="315" t="e">
        <f>#REF!</f>
        <v>#REF!</v>
      </c>
      <c r="J123" s="1395" t="e">
        <f>#REF!</f>
        <v>#REF!</v>
      </c>
      <c r="K123" s="1395"/>
      <c r="L123" s="1395"/>
      <c r="M123" s="1395"/>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95"/>
      <c r="K124" s="1395"/>
      <c r="L124" s="1395"/>
      <c r="M124" s="1395"/>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95" t="e">
        <f>#REF!</f>
        <v>#REF!</v>
      </c>
      <c r="K125" s="1395"/>
      <c r="L125" s="1395"/>
      <c r="M125" s="1395"/>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95" t="e">
        <f>#REF!</f>
        <v>#REF!</v>
      </c>
      <c r="K126" s="1395"/>
      <c r="L126" s="1395"/>
      <c r="M126" s="1395"/>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95" t="e">
        <f>#REF!</f>
        <v>#REF!</v>
      </c>
      <c r="K127" s="1395"/>
      <c r="L127" s="1395"/>
      <c r="M127" s="1395"/>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95" t="e">
        <f>#REF!</f>
        <v>#REF!</v>
      </c>
      <c r="K128" s="1395"/>
      <c r="L128" s="1395"/>
      <c r="M128" s="1395"/>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95" t="e">
        <f>#REF!</f>
        <v>#REF!</v>
      </c>
      <c r="K129" s="1395"/>
      <c r="L129" s="1395"/>
      <c r="M129" s="1395"/>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95"/>
      <c r="K130" s="1395"/>
      <c r="L130" s="1395"/>
      <c r="M130" s="1395"/>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95" t="e">
        <f>#REF!</f>
        <v>#REF!</v>
      </c>
      <c r="K131" s="1395"/>
      <c r="L131" s="1395"/>
      <c r="M131" s="1395"/>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95" t="e">
        <f>#REF!</f>
        <v>#REF!</v>
      </c>
      <c r="K132" s="1395"/>
      <c r="L132" s="1395"/>
      <c r="M132" s="1395"/>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95" t="e">
        <f>#REF!</f>
        <v>#REF!</v>
      </c>
      <c r="K133" s="1395"/>
      <c r="L133" s="1395"/>
      <c r="M133" s="1395"/>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95" t="e">
        <f>#REF!</f>
        <v>#REF!</v>
      </c>
      <c r="K134" s="1395"/>
      <c r="L134" s="1395"/>
      <c r="M134" s="1395"/>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95"/>
      <c r="K135" s="1395"/>
      <c r="L135" s="1395"/>
      <c r="M135" s="1395"/>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95" t="e">
        <f>#REF!</f>
        <v>#REF!</v>
      </c>
      <c r="K136" s="1395"/>
      <c r="L136" s="1395"/>
      <c r="M136" s="1395"/>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95" t="e">
        <f>#REF!</f>
        <v>#REF!</v>
      </c>
      <c r="K137" s="1395"/>
      <c r="L137" s="1395"/>
      <c r="M137" s="1395"/>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95" t="e">
        <f>#REF!</f>
        <v>#REF!</v>
      </c>
      <c r="K138" s="1395"/>
      <c r="L138" s="1395"/>
      <c r="M138" s="1395"/>
      <c r="N138" s="186"/>
      <c r="AH138" s="319"/>
      <c r="AI138" s="319"/>
      <c r="AK138" s="318"/>
      <c r="AL138" s="319"/>
    </row>
    <row r="139" spans="1:38" s="269" customFormat="1" hidden="1">
      <c r="A139" s="316"/>
      <c r="B139" s="316"/>
      <c r="C139" s="316"/>
      <c r="D139" s="316"/>
      <c r="E139" s="316"/>
      <c r="F139" s="316"/>
      <c r="G139" s="316"/>
      <c r="H139" s="316"/>
      <c r="I139" s="315" t="e">
        <f>#REF!</f>
        <v>#REF!</v>
      </c>
      <c r="J139" s="1395" t="e">
        <f>#REF!</f>
        <v>#REF!</v>
      </c>
      <c r="K139" s="1395"/>
      <c r="L139" s="1395"/>
      <c r="M139" s="1395"/>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95"/>
      <c r="K140" s="1395"/>
      <c r="L140" s="1395"/>
      <c r="M140" s="1395"/>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95" t="e">
        <f>#REF!</f>
        <v>#REF!</v>
      </c>
      <c r="K141" s="1395"/>
      <c r="L141" s="1395"/>
      <c r="M141" s="1395"/>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95" t="e">
        <f>#REF!</f>
        <v>#REF!</v>
      </c>
      <c r="K142" s="1395"/>
      <c r="L142" s="1395"/>
      <c r="M142" s="1395"/>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95" t="e">
        <f>#REF!</f>
        <v>#REF!</v>
      </c>
      <c r="K143" s="1395"/>
      <c r="L143" s="1395"/>
      <c r="M143" s="1395"/>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95" t="e">
        <f>#REF!</f>
        <v>#REF!</v>
      </c>
      <c r="K144" s="1395"/>
      <c r="L144" s="1395"/>
      <c r="M144" s="1395"/>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95" t="e">
        <f>#REF!</f>
        <v>#REF!</v>
      </c>
      <c r="K145" s="1395"/>
      <c r="L145" s="1395"/>
      <c r="M145" s="1395"/>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95" t="e">
        <f>#REF!</f>
        <v>#REF!</v>
      </c>
      <c r="K146" s="1395"/>
      <c r="L146" s="1395"/>
      <c r="M146" s="1395"/>
      <c r="N146" s="186"/>
      <c r="AH146" s="319"/>
      <c r="AI146" s="319"/>
      <c r="AK146" s="319"/>
      <c r="AL146" s="319"/>
    </row>
    <row r="147" spans="1:38" s="269" customFormat="1" hidden="1">
      <c r="A147" s="324"/>
      <c r="B147" s="324"/>
      <c r="C147" s="324"/>
      <c r="D147" s="324"/>
      <c r="E147" s="324"/>
      <c r="F147" s="324"/>
      <c r="G147" s="324"/>
      <c r="H147" s="324"/>
      <c r="I147" s="315"/>
      <c r="J147" s="1395"/>
      <c r="K147" s="1395"/>
      <c r="L147" s="1395"/>
      <c r="M147" s="1395"/>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95"/>
      <c r="K148" s="1395"/>
      <c r="L148" s="1395"/>
      <c r="M148" s="1395"/>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95"/>
      <c r="K149" s="1395"/>
      <c r="L149" s="1395"/>
      <c r="M149" s="1395"/>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95" t="e">
        <f>#REF!</f>
        <v>#REF!</v>
      </c>
      <c r="K150" s="1395"/>
      <c r="L150" s="1395"/>
      <c r="M150" s="1395"/>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95" t="e">
        <f>#REF!</f>
        <v>#REF!</v>
      </c>
      <c r="K151" s="1395"/>
      <c r="L151" s="1395"/>
      <c r="M151" s="1395"/>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95" t="e">
        <f>#REF!</f>
        <v>#REF!</v>
      </c>
      <c r="K152" s="1395"/>
      <c r="L152" s="1395"/>
      <c r="M152" s="1395"/>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95" t="e">
        <f>#REF!</f>
        <v>#REF!</v>
      </c>
      <c r="K153" s="1395"/>
      <c r="L153" s="1395"/>
      <c r="M153" s="1395"/>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95" t="e">
        <f>#REF!</f>
        <v>#REF!</v>
      </c>
      <c r="K154" s="1395"/>
      <c r="L154" s="1395"/>
      <c r="M154" s="1395"/>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95"/>
      <c r="K155" s="1395"/>
      <c r="L155" s="1395"/>
      <c r="M155" s="1395"/>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95"/>
      <c r="K156" s="1395"/>
      <c r="L156" s="1395"/>
      <c r="M156" s="1395"/>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95" t="e">
        <f>#REF!</f>
        <v>#REF!</v>
      </c>
      <c r="K157" s="1395"/>
      <c r="L157" s="1395"/>
      <c r="M157" s="1395"/>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95" t="e">
        <f>#REF!</f>
        <v>#REF!</v>
      </c>
      <c r="K158" s="1395"/>
      <c r="L158" s="1395"/>
      <c r="M158" s="1395"/>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95" t="e">
        <f>#REF!</f>
        <v>#REF!</v>
      </c>
      <c r="K159" s="1395"/>
      <c r="L159" s="1395"/>
      <c r="M159" s="1395"/>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95" t="e">
        <f>#REF!</f>
        <v>#REF!</v>
      </c>
      <c r="K160" s="1395"/>
      <c r="L160" s="1395"/>
      <c r="M160" s="1395"/>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95" t="e">
        <f>#REF!</f>
        <v>#REF!</v>
      </c>
      <c r="K161" s="1395"/>
      <c r="L161" s="1395"/>
      <c r="M161" s="1395"/>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95" t="e">
        <f>#REF!</f>
        <v>#REF!</v>
      </c>
      <c r="K162" s="1395"/>
      <c r="L162" s="1395"/>
      <c r="M162" s="1395"/>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95"/>
      <c r="K163" s="1395"/>
      <c r="L163" s="1395"/>
      <c r="M163" s="1395"/>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95" t="e">
        <f>#REF!</f>
        <v>#REF!</v>
      </c>
      <c r="K164" s="1395"/>
      <c r="L164" s="1395"/>
      <c r="M164" s="1395"/>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95" t="e">
        <f>#REF!</f>
        <v>#REF!</v>
      </c>
      <c r="K165" s="1395"/>
      <c r="L165" s="1395"/>
      <c r="M165" s="1395"/>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95" t="e">
        <f>#REF!</f>
        <v>#REF!</v>
      </c>
      <c r="K166" s="1395"/>
      <c r="L166" s="1395"/>
      <c r="M166" s="1395"/>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95" t="e">
        <f>#REF!</f>
        <v>#REF!</v>
      </c>
      <c r="K167" s="1395"/>
      <c r="L167" s="1395"/>
      <c r="M167" s="1395"/>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95" t="e">
        <f>#REF!</f>
        <v>#REF!</v>
      </c>
      <c r="K168" s="1395"/>
      <c r="L168" s="1395"/>
      <c r="M168" s="1395"/>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95" t="e">
        <f>#REF!</f>
        <v>#REF!</v>
      </c>
      <c r="K169" s="1395"/>
      <c r="L169" s="1395"/>
      <c r="M169" s="1395"/>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95" t="e">
        <f>#REF!</f>
        <v>#REF!</v>
      </c>
      <c r="K170" s="1395"/>
      <c r="L170" s="1395"/>
      <c r="M170" s="1395"/>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95"/>
      <c r="K171" s="1395"/>
      <c r="L171" s="1395"/>
      <c r="M171" s="1395"/>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95" t="e">
        <f>#REF!</f>
        <v>#REF!</v>
      </c>
      <c r="K172" s="1395"/>
      <c r="L172" s="1395"/>
      <c r="M172" s="1395"/>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95" t="e">
        <f>#REF!</f>
        <v>#REF!</v>
      </c>
      <c r="K173" s="1395"/>
      <c r="L173" s="1395"/>
      <c r="M173" s="1395"/>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95" t="e">
        <f>#REF!</f>
        <v>#REF!</v>
      </c>
      <c r="K174" s="1395"/>
      <c r="L174" s="1395"/>
      <c r="M174" s="1395"/>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95" t="e">
        <f>#REF!</f>
        <v>#REF!</v>
      </c>
      <c r="K175" s="1395"/>
      <c r="L175" s="1395"/>
      <c r="M175" s="1395"/>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95" t="e">
        <f>#REF!</f>
        <v>#REF!</v>
      </c>
      <c r="K176" s="1395"/>
      <c r="L176" s="1395"/>
      <c r="M176" s="1395"/>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95" t="e">
        <f>#REF!</f>
        <v>#REF!</v>
      </c>
      <c r="K177" s="1395"/>
      <c r="L177" s="1395"/>
      <c r="M177" s="1395"/>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95" t="e">
        <f>#REF!</f>
        <v>#REF!</v>
      </c>
      <c r="K178" s="1395"/>
      <c r="L178" s="1395"/>
      <c r="M178" s="1395"/>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95" t="e">
        <f>#REF!</f>
        <v>#REF!</v>
      </c>
      <c r="K179" s="1395"/>
      <c r="L179" s="1395"/>
      <c r="M179" s="1395"/>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95" t="e">
        <f>#REF!</f>
        <v>#REF!</v>
      </c>
      <c r="K180" s="1395"/>
      <c r="L180" s="1395"/>
      <c r="M180" s="1395"/>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95" t="e">
        <f>#REF!</f>
        <v>#REF!</v>
      </c>
      <c r="K181" s="1395"/>
      <c r="L181" s="1395"/>
      <c r="M181" s="1395"/>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95"/>
      <c r="K182" s="1395"/>
      <c r="L182" s="1395"/>
      <c r="M182" s="1395"/>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95" t="e">
        <f>#REF!</f>
        <v>#REF!</v>
      </c>
      <c r="K183" s="1395"/>
      <c r="L183" s="1395"/>
      <c r="M183" s="1395"/>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95" t="e">
        <f>#REF!</f>
        <v>#REF!</v>
      </c>
      <c r="K184" s="1395"/>
      <c r="L184" s="1395"/>
      <c r="M184" s="1395"/>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95" t="e">
        <f>#REF!</f>
        <v>#REF!</v>
      </c>
      <c r="K185" s="1395"/>
      <c r="L185" s="1395"/>
      <c r="M185" s="1395"/>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95" t="e">
        <f>#REF!</f>
        <v>#REF!</v>
      </c>
      <c r="K186" s="1395"/>
      <c r="L186" s="1395"/>
      <c r="M186" s="1395"/>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95"/>
      <c r="K187" s="1395"/>
      <c r="L187" s="1395"/>
      <c r="M187" s="1395"/>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95" t="e">
        <f>#REF!</f>
        <v>#REF!</v>
      </c>
      <c r="K188" s="1395"/>
      <c r="L188" s="1395"/>
      <c r="M188" s="1395"/>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95" t="e">
        <f>#REF!</f>
        <v>#REF!</v>
      </c>
      <c r="K189" s="1395"/>
      <c r="L189" s="1395"/>
      <c r="M189" s="1395"/>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95" t="e">
        <f>#REF!</f>
        <v>#REF!</v>
      </c>
      <c r="K190" s="1395"/>
      <c r="L190" s="1395"/>
      <c r="M190" s="1395"/>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95" t="e">
        <f>#REF!</f>
        <v>#REF!</v>
      </c>
      <c r="K191" s="1395"/>
      <c r="L191" s="1395"/>
      <c r="M191" s="1395"/>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95"/>
      <c r="K192" s="1395"/>
      <c r="L192" s="1395"/>
      <c r="M192" s="1395"/>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95" t="e">
        <f>#REF!</f>
        <v>#REF!</v>
      </c>
      <c r="K193" s="1395"/>
      <c r="L193" s="1395"/>
      <c r="M193" s="1395"/>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95" t="e">
        <f>#REF!</f>
        <v>#REF!</v>
      </c>
      <c r="K194" s="1395"/>
      <c r="L194" s="1395"/>
      <c r="M194" s="1395"/>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95" t="e">
        <f>#REF!</f>
        <v>#REF!</v>
      </c>
      <c r="K195" s="1395"/>
      <c r="L195" s="1395"/>
      <c r="M195" s="1395"/>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95"/>
      <c r="K196" s="1395"/>
      <c r="L196" s="1395"/>
      <c r="M196" s="1395"/>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95" t="e">
        <f>#REF!</f>
        <v>#REF!</v>
      </c>
      <c r="K197" s="1395"/>
      <c r="L197" s="1395"/>
      <c r="M197" s="1395"/>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95" t="e">
        <f>#REF!</f>
        <v>#REF!</v>
      </c>
      <c r="K198" s="1395"/>
      <c r="L198" s="1395"/>
      <c r="M198" s="1395"/>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95" t="e">
        <f>#REF!</f>
        <v>#REF!</v>
      </c>
      <c r="K199" s="1395"/>
      <c r="L199" s="1395"/>
      <c r="M199" s="1395"/>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95" t="e">
        <f>#REF!</f>
        <v>#REF!</v>
      </c>
      <c r="K200" s="1395"/>
      <c r="L200" s="1395"/>
      <c r="M200" s="1395"/>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95" t="e">
        <f>#REF!</f>
        <v>#REF!</v>
      </c>
      <c r="K201" s="1395"/>
      <c r="L201" s="1395"/>
      <c r="M201" s="1395"/>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95" t="e">
        <f>#REF!</f>
        <v>#REF!</v>
      </c>
      <c r="K202" s="1395"/>
      <c r="L202" s="1395"/>
      <c r="M202" s="1395"/>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95" t="e">
        <f>#REF!</f>
        <v>#REF!</v>
      </c>
      <c r="K203" s="1395"/>
      <c r="L203" s="1395"/>
      <c r="M203" s="1395"/>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95"/>
      <c r="K204" s="1395"/>
      <c r="L204" s="1395"/>
      <c r="M204" s="1395"/>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95" t="e">
        <f>#REF!</f>
        <v>#REF!</v>
      </c>
      <c r="K205" s="1395"/>
      <c r="L205" s="1395"/>
      <c r="M205" s="1395"/>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95" t="e">
        <f>#REF!</f>
        <v>#REF!</v>
      </c>
      <c r="K206" s="1395"/>
      <c r="L206" s="1395"/>
      <c r="M206" s="1395"/>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95" t="e">
        <f>#REF!</f>
        <v>#REF!</v>
      </c>
      <c r="K207" s="1395"/>
      <c r="L207" s="1395"/>
      <c r="M207" s="1395"/>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95" t="e">
        <f>#REF!</f>
        <v>#REF!</v>
      </c>
      <c r="K208" s="1395"/>
      <c r="L208" s="1395"/>
      <c r="M208" s="1395"/>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95"/>
      <c r="K209" s="1395"/>
      <c r="L209" s="1395"/>
      <c r="M209" s="1395"/>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95" t="e">
        <f>#REF!</f>
        <v>#REF!</v>
      </c>
      <c r="K210" s="1395"/>
      <c r="L210" s="1395"/>
      <c r="M210" s="1395"/>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95" t="e">
        <f>#REF!</f>
        <v>#REF!</v>
      </c>
      <c r="K211" s="1395"/>
      <c r="L211" s="1395"/>
      <c r="M211" s="1395"/>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95" t="e">
        <f>#REF!</f>
        <v>#REF!</v>
      </c>
      <c r="K212" s="1395"/>
      <c r="L212" s="1395"/>
      <c r="M212" s="1395"/>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95" t="e">
        <f>#REF!</f>
        <v>#REF!</v>
      </c>
      <c r="K213" s="1395"/>
      <c r="L213" s="1395"/>
      <c r="M213" s="1395"/>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95" t="e">
        <f>#REF!</f>
        <v>#REF!</v>
      </c>
      <c r="K214" s="1395"/>
      <c r="L214" s="1395"/>
      <c r="M214" s="1395"/>
      <c r="N214" s="188"/>
      <c r="AH214" s="319"/>
      <c r="AI214" s="319"/>
      <c r="AK214" s="319"/>
      <c r="AL214" s="319"/>
    </row>
    <row r="215" spans="1:38" s="269" customFormat="1" hidden="1">
      <c r="A215" s="323"/>
      <c r="B215" s="323"/>
      <c r="C215" s="323"/>
      <c r="D215" s="323"/>
      <c r="E215" s="323"/>
      <c r="F215" s="323"/>
      <c r="G215" s="323"/>
      <c r="H215" s="323"/>
      <c r="I215" s="315" t="e">
        <f>#REF!</f>
        <v>#REF!</v>
      </c>
      <c r="J215" s="1395" t="e">
        <f>#REF!</f>
        <v>#REF!</v>
      </c>
      <c r="K215" s="1395"/>
      <c r="L215" s="1395"/>
      <c r="M215" s="1395"/>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95" t="e">
        <f>#REF!</f>
        <v>#REF!</v>
      </c>
      <c r="K216" s="1395"/>
      <c r="L216" s="1395"/>
      <c r="M216" s="1395"/>
      <c r="N216" s="188"/>
      <c r="AH216" s="319"/>
      <c r="AI216" s="319"/>
      <c r="AK216" s="319"/>
      <c r="AL216" s="319"/>
    </row>
    <row r="217" spans="1:38" s="184" customFormat="1">
      <c r="A217" s="230"/>
      <c r="B217" s="230"/>
      <c r="C217" s="230"/>
      <c r="D217" s="230"/>
      <c r="E217" s="230"/>
      <c r="F217" s="230"/>
      <c r="G217" s="230"/>
      <c r="H217" s="230"/>
      <c r="I217" s="223"/>
      <c r="J217" s="1398"/>
      <c r="K217" s="1398"/>
      <c r="L217" s="1398"/>
      <c r="M217" s="1398"/>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password="CC1F" sheet="1" formatColumns="0" formatRows="0" selectLockedCells="1"/>
  <customSheetViews>
    <customSheetView guid="{987A3FAC-920D-4C0C-8129-D8F4AFD7E477}"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7"/>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2"/>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5"/>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 guid="{D5F8AD2D-F014-4A7B-9CE7-589273BD9F11}"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10" priority="3" stopIfTrue="1">
      <formula>E17&gt;0</formula>
    </cfRule>
  </conditionalFormatting>
  <conditionalFormatting sqref="H17:H18">
    <cfRule type="expression" dxfId="9" priority="2" stopIfTrue="1">
      <formula>G17&gt;0</formula>
    </cfRule>
  </conditionalFormatting>
  <conditionalFormatting sqref="L17:L18">
    <cfRule type="expression" dxfId="8" priority="23" stopIfTrue="1">
      <formula>K17&gt;0</formula>
    </cfRule>
  </conditionalFormatting>
  <conditionalFormatting sqref="N17:N18">
    <cfRule type="expression" dxfId="7" priority="1" stopIfTrue="1">
      <formula>#REF!=""</formula>
    </cfRule>
  </conditionalFormatting>
  <conditionalFormatting sqref="N20">
    <cfRule type="expression" dxfId="6"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 xml:space="preserve">Specification No.: NR1/NT/W-AIS/DOM/I00/24/15479 (Rfx-5002004051)	 </v>
      </c>
      <c r="B1" s="82"/>
      <c r="C1" s="83"/>
      <c r="D1" s="83"/>
      <c r="E1" s="83"/>
      <c r="F1" s="83"/>
      <c r="G1" s="83"/>
    </row>
    <row r="2" spans="1:35" ht="18.600000000000001" customHeight="1">
      <c r="A2" s="385"/>
      <c r="B2" s="386"/>
      <c r="C2" s="387"/>
      <c r="D2" s="387"/>
      <c r="E2" s="387"/>
      <c r="F2" s="387"/>
      <c r="G2" s="387"/>
    </row>
    <row r="3" spans="1:35" ht="55.5" customHeight="1">
      <c r="A3" s="1411" t="str">
        <f>Cover!$B$2</f>
        <v>Retrofitting the 220 kV Switchyard equipments and control &amp; protection system with Substation Automation System and SPR based Control &amp; Protection System at Mandola Substation</v>
      </c>
      <c r="B3" s="1411"/>
      <c r="C3" s="1411"/>
      <c r="D3" s="1411"/>
      <c r="E3" s="1411"/>
      <c r="F3" s="1411"/>
      <c r="G3" s="1411"/>
      <c r="AD3" s="199" t="s">
        <v>342</v>
      </c>
      <c r="AF3" s="220">
        <f>IF(ISERROR(#REF!/('Sch-6'!D14+'Sch-6'!D16+'Sch-6'!D18)),0,#REF!/( 'Sch-6'!D14+'Sch-6'!D16+'Sch-6'!D18))</f>
        <v>0</v>
      </c>
    </row>
    <row r="4" spans="1:35" ht="22.15" customHeight="1">
      <c r="A4" s="1349" t="s">
        <v>419</v>
      </c>
      <c r="B4" s="1349"/>
      <c r="C4" s="1349"/>
      <c r="D4" s="1349"/>
      <c r="E4" s="1349"/>
      <c r="F4" s="1349"/>
      <c r="G4" s="1349"/>
      <c r="AD4" s="199" t="s">
        <v>343</v>
      </c>
      <c r="AF4" s="220" t="e">
        <f>#REF!</f>
        <v>#REF!</v>
      </c>
    </row>
    <row r="5" spans="1:35" ht="18.600000000000001" customHeight="1">
      <c r="A5" s="68"/>
      <c r="B5" s="107"/>
      <c r="C5" s="107"/>
      <c r="D5" s="107"/>
      <c r="E5" s="107"/>
      <c r="F5" s="107"/>
      <c r="G5" s="107"/>
      <c r="AD5" s="199" t="s">
        <v>350</v>
      </c>
      <c r="AF5" s="220">
        <f>IF(ISERROR(#REF!/#REF!),0,#REF! /#REF!)</f>
        <v>0</v>
      </c>
    </row>
    <row r="6" spans="1:35" ht="28.15" customHeight="1">
      <c r="A6" s="31" t="str">
        <f>'Sch-1'!A6</f>
        <v>Bidder’s Name and Address (Sole Bidder) :</v>
      </c>
      <c r="B6" s="41"/>
      <c r="C6" s="41"/>
      <c r="D6" s="41"/>
      <c r="E6" s="549" t="s">
        <v>396</v>
      </c>
      <c r="F6" s="41"/>
      <c r="G6" s="63"/>
      <c r="AD6" s="199" t="s">
        <v>351</v>
      </c>
      <c r="AF6" s="220" t="e">
        <f>#REF!</f>
        <v>#REF!</v>
      </c>
    </row>
    <row r="7" spans="1:35" ht="36" customHeight="1">
      <c r="A7" s="1399" t="str">
        <f>'Sch-1'!A7</f>
        <v/>
      </c>
      <c r="B7" s="1399"/>
      <c r="C7" s="1399"/>
      <c r="D7" s="467"/>
      <c r="E7" s="550" t="str">
        <f>'Sch-1'!M7</f>
        <v>Contracts Services, 3rd Floor</v>
      </c>
      <c r="F7" s="467"/>
      <c r="G7" s="62"/>
      <c r="AD7" s="199" t="s">
        <v>346</v>
      </c>
      <c r="AF7" s="220" t="e">
        <f>SUM(AF3:AF6)</f>
        <v>#REF!</v>
      </c>
    </row>
    <row r="8" spans="1:35" ht="28.15" customHeight="1">
      <c r="A8" s="42" t="s">
        <v>412</v>
      </c>
      <c r="B8" s="1382" t="str">
        <f>IF('Sch-1'!C8=0, "", 'Sch-1'!C8)</f>
        <v xml:space="preserve">…….. …….. …….. …….. …….. …….. </v>
      </c>
      <c r="C8" s="1382"/>
      <c r="D8" s="466"/>
      <c r="E8" s="550" t="str">
        <f>'Sch-1'!M8</f>
        <v>Power Grid Corporation of India Ltd.,</v>
      </c>
      <c r="F8" s="466"/>
      <c r="G8" s="62"/>
    </row>
    <row r="9" spans="1:35" ht="28.15" customHeight="1">
      <c r="A9" s="42" t="s">
        <v>413</v>
      </c>
      <c r="B9" s="1382" t="str">
        <f>IF('Sch-1'!C9=0, "", 'Sch-1'!C9)</f>
        <v xml:space="preserve">…….. …….. …….. …….. …….. …….. </v>
      </c>
      <c r="C9" s="1382"/>
      <c r="D9" s="466"/>
      <c r="E9" s="550" t="str">
        <f>'Sch-1'!M9</f>
        <v>"Saudamini", Plot No.-2</v>
      </c>
      <c r="F9" s="466"/>
      <c r="G9" s="62"/>
    </row>
    <row r="10" spans="1:35" ht="28.15" customHeight="1">
      <c r="A10" s="388"/>
      <c r="B10" s="1413" t="str">
        <f>IF('Sch-1'!C10=0, "", 'Sch-1'!C10)</f>
        <v xml:space="preserve">…….. …….. …….. …….. …….. …….. </v>
      </c>
      <c r="C10" s="1413"/>
      <c r="D10" s="389"/>
      <c r="E10" s="550" t="str">
        <f>'Sch-1'!M10</f>
        <v xml:space="preserve">Sector-29, </v>
      </c>
      <c r="F10" s="389"/>
      <c r="G10" s="333"/>
      <c r="AD10" s="199" t="s">
        <v>276</v>
      </c>
      <c r="AF10" s="227">
        <f>'Sch-1'!AA10</f>
        <v>0</v>
      </c>
    </row>
    <row r="11" spans="1:35" ht="28.15" customHeight="1">
      <c r="A11" s="388"/>
      <c r="B11" s="1413" t="str">
        <f>IF('Sch-1'!C11=0, "", 'Sch-1'!C11)</f>
        <v xml:space="preserve">…….. …….. …….. …….. …….. …….. </v>
      </c>
      <c r="C11" s="1413"/>
      <c r="D11" s="389"/>
      <c r="E11" s="550"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8.15" customHeight="1">
      <c r="A13" s="1414" t="s">
        <v>69</v>
      </c>
      <c r="B13" s="1414"/>
      <c r="C13" s="1414"/>
      <c r="D13" s="1414"/>
      <c r="E13" s="1414"/>
      <c r="F13" s="1414"/>
      <c r="G13" s="1415"/>
    </row>
    <row r="14" spans="1:35" ht="33.75" customHeight="1">
      <c r="A14" s="108" t="s">
        <v>433</v>
      </c>
      <c r="B14" s="534" t="s">
        <v>372</v>
      </c>
      <c r="C14" s="534" t="s">
        <v>353</v>
      </c>
      <c r="D14" s="534" t="s">
        <v>354</v>
      </c>
      <c r="E14" s="534" t="s">
        <v>62</v>
      </c>
      <c r="F14" s="109" t="s">
        <v>373</v>
      </c>
      <c r="G14" s="313"/>
      <c r="AE14" s="1398" t="s">
        <v>277</v>
      </c>
      <c r="AF14" s="1398"/>
      <c r="AG14" s="201" t="s">
        <v>285</v>
      </c>
      <c r="AH14" s="1398" t="s">
        <v>278</v>
      </c>
      <c r="AI14" s="1398"/>
    </row>
    <row r="15" spans="1:35" s="471" customFormat="1">
      <c r="A15" s="555" t="s">
        <v>340</v>
      </c>
      <c r="B15" s="551" t="e">
        <f>'Sch-7'!#REF!</f>
        <v>#REF!</v>
      </c>
      <c r="C15" s="551"/>
      <c r="D15" s="551"/>
      <c r="E15" s="552"/>
      <c r="F15" s="553"/>
    </row>
    <row r="16" spans="1:35" s="471" customFormat="1">
      <c r="A16" s="556" t="s">
        <v>458</v>
      </c>
      <c r="B16" s="551" t="e">
        <f>'Sch-7'!#REF!</f>
        <v>#REF!</v>
      </c>
      <c r="C16" s="551" t="e">
        <f>'Sch-7'!#REF!</f>
        <v>#REF!</v>
      </c>
      <c r="D16" s="551" t="e">
        <f>'Sch-7'!#REF!</f>
        <v>#REF!</v>
      </c>
      <c r="E16" s="552" t="e">
        <f>'Sch-7'!#REF!</f>
        <v>#REF!</v>
      </c>
      <c r="F16" s="553" t="e">
        <f>IF(E16=0, "Included", IF(ISERROR(D16*E16), E16, D16*E16))</f>
        <v>#REF!</v>
      </c>
    </row>
    <row r="17" spans="1:35" s="471" customFormat="1">
      <c r="A17" s="556" t="s">
        <v>459</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260</v>
      </c>
      <c r="AE21" s="229" t="e">
        <f>#REF!-#REF!</f>
        <v>#REF!</v>
      </c>
      <c r="AG21" s="257" t="s">
        <v>279</v>
      </c>
      <c r="AH21" s="229" t="e">
        <f>#REF!-#REF!</f>
        <v>#REF!</v>
      </c>
    </row>
    <row r="22" spans="1:35" ht="18.600000000000001" customHeight="1">
      <c r="A22" s="1416"/>
      <c r="B22" s="1416"/>
      <c r="C22" s="1416"/>
      <c r="D22" s="1416"/>
      <c r="E22" s="1416"/>
      <c r="F22" s="1416"/>
      <c r="G22" s="1416"/>
      <c r="AD22" s="184" t="s">
        <v>285</v>
      </c>
      <c r="AE22" s="257" t="e">
        <f>IF(#REF!&gt;0,#REF!&amp; " Item(s) in Sch-3", "")</f>
        <v>#REF!</v>
      </c>
      <c r="AF22" s="229"/>
    </row>
    <row r="23" spans="1:35" ht="28.15" customHeight="1">
      <c r="A23" s="390"/>
      <c r="B23" s="390"/>
      <c r="C23" s="1342" t="s">
        <v>367</v>
      </c>
      <c r="D23" s="1342"/>
      <c r="E23" s="1342"/>
      <c r="F23" s="1342"/>
      <c r="G23" s="1342"/>
      <c r="AE23" s="257"/>
      <c r="AF23" s="229"/>
    </row>
    <row r="24" spans="1:35" ht="28.15" customHeight="1">
      <c r="A24" s="99" t="s">
        <v>406</v>
      </c>
      <c r="B24" s="114" t="str">
        <f>'Sch-1'!B177</f>
        <v>--</v>
      </c>
      <c r="C24" s="1342" t="str">
        <f>"Printed Name   : " &amp; 'Sch-1'!M178</f>
        <v xml:space="preserve">Printed Name   : </v>
      </c>
      <c r="D24" s="1342"/>
      <c r="E24" s="1342"/>
      <c r="F24" s="1342"/>
      <c r="G24" s="1342"/>
    </row>
    <row r="25" spans="1:35" ht="28.15" customHeight="1">
      <c r="A25" s="99" t="s">
        <v>407</v>
      </c>
      <c r="B25" s="110" t="str">
        <f>'Sch-1'!B178</f>
        <v/>
      </c>
      <c r="C25" s="1342" t="str">
        <f>"Designation      : " &amp; 'Sch-1'!M179</f>
        <v xml:space="preserve">Designation      : </v>
      </c>
      <c r="D25" s="1342"/>
      <c r="E25" s="1342"/>
      <c r="F25" s="1342"/>
      <c r="G25" s="1342"/>
    </row>
    <row r="26" spans="1:35" ht="28.15" customHeight="1">
      <c r="A26" s="387"/>
      <c r="B26" s="386"/>
      <c r="C26" s="1342" t="s">
        <v>310</v>
      </c>
      <c r="D26" s="1342"/>
      <c r="E26" s="1342"/>
      <c r="F26" s="1342"/>
      <c r="G26" s="1342"/>
    </row>
    <row r="27" spans="1:35" ht="28.15" customHeight="1">
      <c r="A27" s="387"/>
      <c r="B27" s="386"/>
      <c r="C27" s="307"/>
      <c r="D27" s="307"/>
      <c r="E27" s="307"/>
      <c r="F27" s="307"/>
      <c r="G27" s="307"/>
    </row>
    <row r="28" spans="1:35" ht="36.75" customHeight="1">
      <c r="A28" s="111" t="s">
        <v>66</v>
      </c>
      <c r="B28" s="1417" t="s">
        <v>375</v>
      </c>
      <c r="C28" s="1417"/>
      <c r="D28" s="1417"/>
      <c r="E28" s="1417"/>
      <c r="F28" s="1417"/>
      <c r="G28" s="1417"/>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 xml:space="preserve">Specification No.: NR1/NT/W-AIS/DOM/I00/24/15479 (Rfx-5002004051)	 </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411" t="str">
        <f t="shared" ref="A106:C107" si="0">A3</f>
        <v>Retrofitting the 220 kV Switchyard equipments and control &amp; protection system with Substation Automation System and SPR based Control &amp; Protection System at Mandola Substation</v>
      </c>
      <c r="B106" s="1411">
        <f t="shared" si="0"/>
        <v>0</v>
      </c>
      <c r="C106" s="1411">
        <f t="shared" si="0"/>
        <v>0</v>
      </c>
      <c r="D106" s="1411"/>
      <c r="E106" s="1411"/>
      <c r="F106" s="1411"/>
      <c r="G106" s="1411">
        <f>G3</f>
        <v>0</v>
      </c>
      <c r="H106" s="188"/>
    </row>
    <row r="107" spans="1:12" s="269" customFormat="1" hidden="1">
      <c r="A107" s="1412" t="str">
        <f t="shared" si="0"/>
        <v>(SCHEDULE OF RATES AND PRICES : TYPE TEST CHARGES)</v>
      </c>
      <c r="B107" s="1412">
        <f t="shared" si="0"/>
        <v>0</v>
      </c>
      <c r="C107" s="1412">
        <f t="shared" si="0"/>
        <v>0</v>
      </c>
      <c r="D107" s="1412"/>
      <c r="E107" s="1412"/>
      <c r="F107" s="1412"/>
      <c r="G107" s="1412">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99" t="str">
        <f>A7</f>
        <v/>
      </c>
      <c r="B110" s="1399">
        <f t="shared" ref="B110:C114" si="2">B7</f>
        <v>0</v>
      </c>
      <c r="C110" s="1399">
        <f t="shared" si="2"/>
        <v>0</v>
      </c>
      <c r="D110" s="467"/>
      <c r="E110" s="467"/>
      <c r="F110" s="467"/>
      <c r="G110" s="62">
        <f t="shared" si="1"/>
        <v>0</v>
      </c>
      <c r="H110" s="188"/>
    </row>
    <row r="111" spans="1:12" s="269" customFormat="1" hidden="1">
      <c r="A111" s="42" t="str">
        <f>A8</f>
        <v>Name     :</v>
      </c>
      <c r="B111" s="1382" t="str">
        <f t="shared" si="2"/>
        <v xml:space="preserve">…….. …….. …….. …….. …….. …….. </v>
      </c>
      <c r="C111" s="1382">
        <f t="shared" si="2"/>
        <v>0</v>
      </c>
      <c r="D111" s="466"/>
      <c r="E111" s="466"/>
      <c r="F111" s="466"/>
      <c r="G111" s="62">
        <f t="shared" si="1"/>
        <v>0</v>
      </c>
      <c r="H111" s="188"/>
    </row>
    <row r="112" spans="1:12" s="269" customFormat="1" hidden="1">
      <c r="A112" s="42" t="str">
        <f>A9</f>
        <v>Address :</v>
      </c>
      <c r="B112" s="1382" t="str">
        <f t="shared" si="2"/>
        <v xml:space="preserve">…….. …….. …….. …….. …….. …….. </v>
      </c>
      <c r="C112" s="1382">
        <f t="shared" si="2"/>
        <v>0</v>
      </c>
      <c r="D112" s="466"/>
      <c r="E112" s="466"/>
      <c r="F112" s="466"/>
      <c r="G112" s="62">
        <f t="shared" si="1"/>
        <v>0</v>
      </c>
      <c r="H112" s="188"/>
    </row>
    <row r="113" spans="1:35" s="269" customFormat="1" hidden="1">
      <c r="A113" s="43"/>
      <c r="B113" s="1382" t="str">
        <f t="shared" si="2"/>
        <v xml:space="preserve">…….. …….. …….. …….. …….. …….. </v>
      </c>
      <c r="C113" s="1382">
        <f t="shared" si="2"/>
        <v>0</v>
      </c>
      <c r="D113" s="466"/>
      <c r="E113" s="466"/>
      <c r="F113" s="466"/>
      <c r="G113" s="62">
        <f t="shared" si="1"/>
        <v>0</v>
      </c>
      <c r="H113" s="188"/>
    </row>
    <row r="114" spans="1:35" s="269" customFormat="1" hidden="1">
      <c r="A114" s="43"/>
      <c r="B114" s="1382" t="str">
        <f t="shared" si="2"/>
        <v xml:space="preserve">…….. …….. …….. …….. …….. …….. </v>
      </c>
      <c r="C114" s="1382">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96">
        <f>G14</f>
        <v>0</v>
      </c>
      <c r="D116" s="1396"/>
      <c r="E116" s="1396"/>
      <c r="F116" s="1396"/>
      <c r="G116" s="1396"/>
      <c r="H116" s="188"/>
      <c r="AE116" s="1396"/>
      <c r="AF116" s="1396"/>
      <c r="AH116" s="1396"/>
      <c r="AI116" s="1396"/>
    </row>
    <row r="117" spans="1:35" s="269" customFormat="1" hidden="1">
      <c r="A117" s="107" t="e">
        <f>#REF!</f>
        <v>#REF!</v>
      </c>
      <c r="B117" s="107" t="e">
        <f>#REF!</f>
        <v>#REF!</v>
      </c>
      <c r="C117" s="1397" t="e">
        <f>#REF!</f>
        <v>#REF!</v>
      </c>
      <c r="D117" s="1397"/>
      <c r="E117" s="1397"/>
      <c r="F117" s="1397"/>
      <c r="G117" s="1397"/>
      <c r="H117" s="188"/>
      <c r="AE117" s="1397"/>
      <c r="AF117" s="1397"/>
      <c r="AH117" s="1397"/>
      <c r="AI117" s="1397"/>
    </row>
    <row r="118" spans="1:35" s="269" customFormat="1" hidden="1">
      <c r="A118" s="314" t="e">
        <f>#REF!</f>
        <v>#REF!</v>
      </c>
      <c r="B118" s="315" t="e">
        <f>#REF!</f>
        <v>#REF!</v>
      </c>
      <c r="C118" s="1397"/>
      <c r="D118" s="1397"/>
      <c r="E118" s="1397"/>
      <c r="F118" s="1397"/>
      <c r="G118" s="1397"/>
      <c r="H118" s="188"/>
      <c r="AE118" s="1397"/>
      <c r="AF118" s="1397"/>
      <c r="AH118" s="1397"/>
      <c r="AI118" s="1397"/>
    </row>
    <row r="119" spans="1:35" s="269" customFormat="1" hidden="1">
      <c r="A119" s="316" t="e">
        <f>#REF!</f>
        <v>#REF!</v>
      </c>
      <c r="B119" s="317" t="e">
        <f>#REF!</f>
        <v>#REF!</v>
      </c>
      <c r="C119" s="1395" t="e">
        <f>#REF!</f>
        <v>#REF!</v>
      </c>
      <c r="D119" s="1395"/>
      <c r="E119" s="1395"/>
      <c r="F119" s="1395"/>
      <c r="G119" s="1395"/>
      <c r="H119" s="186"/>
      <c r="AE119" s="318"/>
      <c r="AF119" s="318"/>
      <c r="AH119" s="318"/>
      <c r="AI119" s="318"/>
    </row>
    <row r="120" spans="1:35" s="269" customFormat="1" hidden="1">
      <c r="A120" s="316" t="e">
        <f>#REF!</f>
        <v>#REF!</v>
      </c>
      <c r="B120" s="317" t="e">
        <f>#REF!</f>
        <v>#REF!</v>
      </c>
      <c r="C120" s="1395" t="e">
        <f>#REF!</f>
        <v>#REF!</v>
      </c>
      <c r="D120" s="1395"/>
      <c r="E120" s="1395"/>
      <c r="F120" s="1395"/>
      <c r="G120" s="1395"/>
      <c r="H120" s="186"/>
      <c r="AE120" s="319"/>
      <c r="AF120" s="319"/>
      <c r="AH120" s="318"/>
      <c r="AI120" s="319"/>
    </row>
    <row r="121" spans="1:35" s="269" customFormat="1" ht="20.100000000000001" hidden="1" customHeight="1">
      <c r="A121" s="320"/>
      <c r="B121" s="315" t="e">
        <f>#REF!</f>
        <v>#REF!</v>
      </c>
      <c r="C121" s="1395" t="e">
        <f>#REF!</f>
        <v>#REF!</v>
      </c>
      <c r="D121" s="1395"/>
      <c r="E121" s="1395"/>
      <c r="F121" s="1395"/>
      <c r="G121" s="1395"/>
      <c r="H121" s="188"/>
      <c r="AE121" s="319"/>
      <c r="AF121" s="319"/>
      <c r="AH121" s="319"/>
      <c r="AI121" s="319"/>
    </row>
    <row r="122" spans="1:35" s="269" customFormat="1" hidden="1">
      <c r="A122" s="314" t="e">
        <f>#REF!</f>
        <v>#REF!</v>
      </c>
      <c r="B122" s="315" t="e">
        <f>#REF!</f>
        <v>#REF!</v>
      </c>
      <c r="C122" s="1395"/>
      <c r="D122" s="1395"/>
      <c r="E122" s="1395"/>
      <c r="F122" s="1395"/>
      <c r="G122" s="1395"/>
      <c r="H122" s="188"/>
      <c r="AE122" s="1395"/>
      <c r="AF122" s="1395"/>
      <c r="AH122" s="1395"/>
      <c r="AI122" s="1395"/>
    </row>
    <row r="123" spans="1:35" s="269" customFormat="1" hidden="1">
      <c r="A123" s="321" t="e">
        <f>#REF!</f>
        <v>#REF!</v>
      </c>
      <c r="B123" s="315" t="e">
        <f>#REF!</f>
        <v>#REF!</v>
      </c>
      <c r="C123" s="1395"/>
      <c r="D123" s="1395"/>
      <c r="E123" s="1395"/>
      <c r="F123" s="1395"/>
      <c r="G123" s="1395"/>
      <c r="H123" s="188"/>
      <c r="AE123" s="1395"/>
      <c r="AF123" s="1395"/>
      <c r="AH123" s="1395"/>
      <c r="AI123" s="1395"/>
    </row>
    <row r="124" spans="1:35" s="269" customFormat="1" hidden="1">
      <c r="A124" s="322" t="e">
        <f>#REF!</f>
        <v>#REF!</v>
      </c>
      <c r="B124" s="315" t="e">
        <f>#REF!</f>
        <v>#REF!</v>
      </c>
      <c r="C124" s="1395"/>
      <c r="D124" s="1395"/>
      <c r="E124" s="1395"/>
      <c r="F124" s="1395"/>
      <c r="G124" s="1395"/>
      <c r="H124" s="188"/>
      <c r="AE124" s="1395"/>
      <c r="AF124" s="1395"/>
      <c r="AH124" s="1395"/>
      <c r="AI124" s="1395"/>
    </row>
    <row r="125" spans="1:35" s="269" customFormat="1" hidden="1">
      <c r="A125" s="316" t="e">
        <f>#REF!</f>
        <v>#REF!</v>
      </c>
      <c r="B125" s="317" t="e">
        <f>#REF!</f>
        <v>#REF!</v>
      </c>
      <c r="C125" s="1395" t="e">
        <f>#REF!</f>
        <v>#REF!</v>
      </c>
      <c r="D125" s="1395"/>
      <c r="E125" s="1395"/>
      <c r="F125" s="1395"/>
      <c r="G125" s="1395"/>
      <c r="H125" s="186"/>
      <c r="AE125" s="319"/>
      <c r="AF125" s="319"/>
      <c r="AH125" s="318"/>
      <c r="AI125" s="319"/>
    </row>
    <row r="126" spans="1:35" s="269" customFormat="1" hidden="1">
      <c r="A126" s="316" t="e">
        <f>#REF!</f>
        <v>#REF!</v>
      </c>
      <c r="B126" s="317" t="e">
        <f>#REF!</f>
        <v>#REF!</v>
      </c>
      <c r="C126" s="1395" t="e">
        <f>#REF!</f>
        <v>#REF!</v>
      </c>
      <c r="D126" s="1395"/>
      <c r="E126" s="1395"/>
      <c r="F126" s="1395"/>
      <c r="G126" s="1395"/>
      <c r="H126" s="186"/>
      <c r="AE126" s="319"/>
      <c r="AF126" s="319"/>
      <c r="AH126" s="318"/>
      <c r="AI126" s="319"/>
    </row>
    <row r="127" spans="1:35" s="269" customFormat="1" hidden="1">
      <c r="A127" s="316" t="e">
        <f>#REF!</f>
        <v>#REF!</v>
      </c>
      <c r="B127" s="317" t="e">
        <f>#REF!</f>
        <v>#REF!</v>
      </c>
      <c r="C127" s="1395" t="e">
        <f>#REF!</f>
        <v>#REF!</v>
      </c>
      <c r="D127" s="1395"/>
      <c r="E127" s="1395"/>
      <c r="F127" s="1395"/>
      <c r="G127" s="1395"/>
      <c r="H127" s="186"/>
      <c r="AE127" s="319"/>
      <c r="AF127" s="319"/>
      <c r="AH127" s="318"/>
      <c r="AI127" s="319"/>
    </row>
    <row r="128" spans="1:35" s="269" customFormat="1" hidden="1">
      <c r="A128" s="316" t="e">
        <f>#REF!</f>
        <v>#REF!</v>
      </c>
      <c r="B128" s="317" t="e">
        <f>#REF!</f>
        <v>#REF!</v>
      </c>
      <c r="C128" s="1395" t="e">
        <f>#REF!</f>
        <v>#REF!</v>
      </c>
      <c r="D128" s="1395"/>
      <c r="E128" s="1395"/>
      <c r="F128" s="1395"/>
      <c r="G128" s="1395"/>
      <c r="H128" s="186"/>
      <c r="AE128" s="319"/>
      <c r="AF128" s="319"/>
      <c r="AH128" s="318"/>
      <c r="AI128" s="319"/>
    </row>
    <row r="129" spans="1:35" s="269" customFormat="1" hidden="1">
      <c r="A129" s="316"/>
      <c r="B129" s="315" t="e">
        <f>#REF!</f>
        <v>#REF!</v>
      </c>
      <c r="C129" s="1395" t="e">
        <f>#REF!</f>
        <v>#REF!</v>
      </c>
      <c r="D129" s="1395"/>
      <c r="E129" s="1395"/>
      <c r="F129" s="1395"/>
      <c r="G129" s="1395"/>
      <c r="H129" s="186"/>
      <c r="AE129" s="319"/>
      <c r="AF129" s="319"/>
      <c r="AH129" s="319"/>
      <c r="AI129" s="319"/>
    </row>
    <row r="130" spans="1:35" s="269" customFormat="1" ht="20.100000000000001" hidden="1" customHeight="1">
      <c r="A130" s="322" t="e">
        <f>#REF!</f>
        <v>#REF!</v>
      </c>
      <c r="B130" s="315" t="e">
        <f>#REF!</f>
        <v>#REF!</v>
      </c>
      <c r="C130" s="1395"/>
      <c r="D130" s="1395"/>
      <c r="E130" s="1395"/>
      <c r="F130" s="1395"/>
      <c r="G130" s="1395"/>
      <c r="H130" s="186"/>
      <c r="AE130" s="319"/>
      <c r="AF130" s="319"/>
      <c r="AH130" s="319"/>
      <c r="AI130" s="319"/>
    </row>
    <row r="131" spans="1:35" s="269" customFormat="1" hidden="1">
      <c r="A131" s="316" t="e">
        <f>#REF!</f>
        <v>#REF!</v>
      </c>
      <c r="B131" s="317" t="e">
        <f>#REF!</f>
        <v>#REF!</v>
      </c>
      <c r="C131" s="1395" t="e">
        <f>#REF!</f>
        <v>#REF!</v>
      </c>
      <c r="D131" s="1395"/>
      <c r="E131" s="1395"/>
      <c r="F131" s="1395"/>
      <c r="G131" s="1395"/>
      <c r="H131" s="186"/>
      <c r="AE131" s="319"/>
      <c r="AF131" s="319"/>
      <c r="AH131" s="318"/>
      <c r="AI131" s="319"/>
    </row>
    <row r="132" spans="1:35" s="269" customFormat="1" hidden="1">
      <c r="A132" s="316" t="e">
        <f>#REF!</f>
        <v>#REF!</v>
      </c>
      <c r="B132" s="317" t="e">
        <f>#REF!</f>
        <v>#REF!</v>
      </c>
      <c r="C132" s="1395" t="e">
        <f>#REF!</f>
        <v>#REF!</v>
      </c>
      <c r="D132" s="1395"/>
      <c r="E132" s="1395"/>
      <c r="F132" s="1395"/>
      <c r="G132" s="1395"/>
      <c r="H132" s="186"/>
      <c r="AE132" s="319"/>
      <c r="AF132" s="319"/>
      <c r="AH132" s="318"/>
      <c r="AI132" s="319"/>
    </row>
    <row r="133" spans="1:35" s="269" customFormat="1" ht="20.100000000000001" hidden="1" customHeight="1">
      <c r="A133" s="316" t="e">
        <f>#REF!</f>
        <v>#REF!</v>
      </c>
      <c r="B133" s="317" t="e">
        <f>#REF!</f>
        <v>#REF!</v>
      </c>
      <c r="C133" s="1395" t="e">
        <f>#REF!</f>
        <v>#REF!</v>
      </c>
      <c r="D133" s="1395"/>
      <c r="E133" s="1395"/>
      <c r="F133" s="1395"/>
      <c r="G133" s="1395"/>
      <c r="H133" s="186"/>
      <c r="AE133" s="319"/>
      <c r="AF133" s="319"/>
      <c r="AH133" s="318"/>
      <c r="AI133" s="319"/>
    </row>
    <row r="134" spans="1:35" s="269" customFormat="1" hidden="1">
      <c r="A134" s="316" t="e">
        <f>#REF!</f>
        <v>#REF!</v>
      </c>
      <c r="B134" s="317" t="e">
        <f>#REF!</f>
        <v>#REF!</v>
      </c>
      <c r="C134" s="1395" t="e">
        <f>#REF!</f>
        <v>#REF!</v>
      </c>
      <c r="D134" s="1395"/>
      <c r="E134" s="1395"/>
      <c r="F134" s="1395"/>
      <c r="G134" s="1395"/>
      <c r="H134" s="186"/>
      <c r="AE134" s="319"/>
      <c r="AF134" s="319"/>
      <c r="AH134" s="318"/>
      <c r="AI134" s="319"/>
    </row>
    <row r="135" spans="1:35" s="270" customFormat="1" ht="20.100000000000001" hidden="1" customHeight="1">
      <c r="A135" s="323"/>
      <c r="B135" s="315" t="e">
        <f>#REF!</f>
        <v>#REF!</v>
      </c>
      <c r="C135" s="1395" t="e">
        <f>#REF!</f>
        <v>#REF!</v>
      </c>
      <c r="D135" s="1395"/>
      <c r="E135" s="1395"/>
      <c r="F135" s="1395"/>
      <c r="G135" s="1395"/>
      <c r="H135" s="186"/>
      <c r="AE135" s="319"/>
      <c r="AF135" s="319"/>
      <c r="AH135" s="319"/>
      <c r="AI135" s="319"/>
    </row>
    <row r="136" spans="1:35" s="269" customFormat="1" ht="24" hidden="1" customHeight="1">
      <c r="A136" s="322" t="e">
        <f>#REF!</f>
        <v>#REF!</v>
      </c>
      <c r="B136" s="315" t="e">
        <f>#REF!</f>
        <v>#REF!</v>
      </c>
      <c r="C136" s="1395"/>
      <c r="D136" s="1395"/>
      <c r="E136" s="1395"/>
      <c r="F136" s="1395"/>
      <c r="G136" s="1395"/>
      <c r="H136" s="186"/>
      <c r="AE136" s="319"/>
      <c r="AF136" s="319"/>
      <c r="AH136" s="319"/>
      <c r="AI136" s="319"/>
    </row>
    <row r="137" spans="1:35" s="269" customFormat="1" hidden="1">
      <c r="A137" s="316" t="e">
        <f>#REF!</f>
        <v>#REF!</v>
      </c>
      <c r="B137" s="317" t="e">
        <f>#REF!</f>
        <v>#REF!</v>
      </c>
      <c r="C137" s="1395" t="e">
        <f>#REF!</f>
        <v>#REF!</v>
      </c>
      <c r="D137" s="1395"/>
      <c r="E137" s="1395"/>
      <c r="F137" s="1395"/>
      <c r="G137" s="1395"/>
      <c r="H137" s="186"/>
      <c r="AE137" s="319"/>
      <c r="AF137" s="319"/>
      <c r="AH137" s="318"/>
      <c r="AI137" s="319"/>
    </row>
    <row r="138" spans="1:35" s="269" customFormat="1" hidden="1">
      <c r="A138" s="316" t="e">
        <f>#REF!</f>
        <v>#REF!</v>
      </c>
      <c r="B138" s="317" t="e">
        <f>#REF!</f>
        <v>#REF!</v>
      </c>
      <c r="C138" s="1395" t="e">
        <f>#REF!</f>
        <v>#REF!</v>
      </c>
      <c r="D138" s="1395"/>
      <c r="E138" s="1395"/>
      <c r="F138" s="1395"/>
      <c r="G138" s="1395"/>
      <c r="H138" s="186"/>
      <c r="AE138" s="319"/>
      <c r="AF138" s="319"/>
      <c r="AH138" s="318"/>
      <c r="AI138" s="319"/>
    </row>
    <row r="139" spans="1:35" s="269" customFormat="1" ht="33" hidden="1" customHeight="1">
      <c r="A139" s="316" t="e">
        <f>#REF!</f>
        <v>#REF!</v>
      </c>
      <c r="B139" s="317" t="e">
        <f>#REF!</f>
        <v>#REF!</v>
      </c>
      <c r="C139" s="1395" t="e">
        <f>#REF!</f>
        <v>#REF!</v>
      </c>
      <c r="D139" s="1395"/>
      <c r="E139" s="1395"/>
      <c r="F139" s="1395"/>
      <c r="G139" s="1395"/>
      <c r="H139" s="186"/>
      <c r="AE139" s="319"/>
      <c r="AF139" s="319"/>
      <c r="AH139" s="318"/>
      <c r="AI139" s="319"/>
    </row>
    <row r="140" spans="1:35" s="270" customFormat="1" ht="20.100000000000001" hidden="1" customHeight="1">
      <c r="A140" s="316"/>
      <c r="B140" s="315" t="e">
        <f>#REF!</f>
        <v>#REF!</v>
      </c>
      <c r="C140" s="1395" t="e">
        <f>#REF!</f>
        <v>#REF!</v>
      </c>
      <c r="D140" s="1395"/>
      <c r="E140" s="1395"/>
      <c r="F140" s="1395"/>
      <c r="G140" s="1395"/>
      <c r="H140" s="186"/>
      <c r="AE140" s="319"/>
      <c r="AF140" s="319"/>
      <c r="AH140" s="319"/>
      <c r="AI140" s="319"/>
    </row>
    <row r="141" spans="1:35" s="269" customFormat="1" ht="20.100000000000001" hidden="1" customHeight="1">
      <c r="A141" s="322" t="e">
        <f>#REF!</f>
        <v>#REF!</v>
      </c>
      <c r="B141" s="315" t="e">
        <f>#REF!</f>
        <v>#REF!</v>
      </c>
      <c r="C141" s="1395"/>
      <c r="D141" s="1395"/>
      <c r="E141" s="1395"/>
      <c r="F141" s="1395"/>
      <c r="G141" s="1395"/>
      <c r="H141" s="186"/>
      <c r="AE141" s="319"/>
      <c r="AF141" s="319"/>
      <c r="AH141" s="319"/>
      <c r="AI141" s="319"/>
    </row>
    <row r="142" spans="1:35" s="269" customFormat="1" hidden="1">
      <c r="A142" s="316" t="e">
        <f>#REF!</f>
        <v>#REF!</v>
      </c>
      <c r="B142" s="317" t="e">
        <f>#REF!</f>
        <v>#REF!</v>
      </c>
      <c r="C142" s="1395" t="e">
        <f>#REF!</f>
        <v>#REF!</v>
      </c>
      <c r="D142" s="1395"/>
      <c r="E142" s="1395"/>
      <c r="F142" s="1395"/>
      <c r="G142" s="1395"/>
      <c r="H142" s="186"/>
      <c r="AE142" s="319"/>
      <c r="AF142" s="319"/>
      <c r="AH142" s="318"/>
      <c r="AI142" s="319"/>
    </row>
    <row r="143" spans="1:35" s="269" customFormat="1" hidden="1">
      <c r="A143" s="316" t="e">
        <f>#REF!</f>
        <v>#REF!</v>
      </c>
      <c r="B143" s="317" t="e">
        <f>#REF!</f>
        <v>#REF!</v>
      </c>
      <c r="C143" s="1395" t="e">
        <f>#REF!</f>
        <v>#REF!</v>
      </c>
      <c r="D143" s="1395"/>
      <c r="E143" s="1395"/>
      <c r="F143" s="1395"/>
      <c r="G143" s="1395"/>
      <c r="H143" s="186"/>
      <c r="AE143" s="319"/>
      <c r="AF143" s="319"/>
      <c r="AH143" s="318"/>
      <c r="AI143" s="319"/>
    </row>
    <row r="144" spans="1:35" s="269" customFormat="1" hidden="1">
      <c r="A144" s="316" t="e">
        <f>#REF!</f>
        <v>#REF!</v>
      </c>
      <c r="B144" s="317" t="e">
        <f>#REF!</f>
        <v>#REF!</v>
      </c>
      <c r="C144" s="1395" t="e">
        <f>#REF!</f>
        <v>#REF!</v>
      </c>
      <c r="D144" s="1395"/>
      <c r="E144" s="1395"/>
      <c r="F144" s="1395"/>
      <c r="G144" s="1395"/>
      <c r="H144" s="186"/>
      <c r="AE144" s="319"/>
      <c r="AF144" s="319"/>
      <c r="AH144" s="318"/>
      <c r="AI144" s="319"/>
    </row>
    <row r="145" spans="1:35" s="269" customFormat="1" hidden="1">
      <c r="A145" s="316"/>
      <c r="B145" s="315" t="e">
        <f>#REF!</f>
        <v>#REF!</v>
      </c>
      <c r="C145" s="1395" t="e">
        <f>#REF!</f>
        <v>#REF!</v>
      </c>
      <c r="D145" s="1395"/>
      <c r="E145" s="1395"/>
      <c r="F145" s="1395"/>
      <c r="G145" s="1395"/>
      <c r="H145" s="186"/>
      <c r="AE145" s="319"/>
      <c r="AF145" s="319"/>
      <c r="AH145" s="319"/>
      <c r="AI145" s="319"/>
    </row>
    <row r="146" spans="1:35" s="269" customFormat="1" ht="20.100000000000001" hidden="1" customHeight="1">
      <c r="A146" s="322" t="e">
        <f>#REF!</f>
        <v>#REF!</v>
      </c>
      <c r="B146" s="315" t="e">
        <f>#REF!</f>
        <v>#REF!</v>
      </c>
      <c r="C146" s="1395"/>
      <c r="D146" s="1395"/>
      <c r="E146" s="1395"/>
      <c r="F146" s="1395"/>
      <c r="G146" s="1395"/>
      <c r="H146" s="186"/>
      <c r="AE146" s="319"/>
      <c r="AF146" s="319"/>
      <c r="AH146" s="319"/>
      <c r="AI146" s="319"/>
    </row>
    <row r="147" spans="1:35" s="269" customFormat="1" hidden="1">
      <c r="A147" s="316" t="e">
        <f>#REF!</f>
        <v>#REF!</v>
      </c>
      <c r="B147" s="317" t="e">
        <f>#REF!</f>
        <v>#REF!</v>
      </c>
      <c r="C147" s="1395" t="e">
        <f>#REF!</f>
        <v>#REF!</v>
      </c>
      <c r="D147" s="1395"/>
      <c r="E147" s="1395"/>
      <c r="F147" s="1395"/>
      <c r="G147" s="1395"/>
      <c r="H147" s="186"/>
      <c r="AE147" s="319"/>
      <c r="AF147" s="319"/>
      <c r="AH147" s="318"/>
      <c r="AI147" s="319"/>
    </row>
    <row r="148" spans="1:35" s="269" customFormat="1" hidden="1">
      <c r="A148" s="316" t="e">
        <f>#REF!</f>
        <v>#REF!</v>
      </c>
      <c r="B148" s="317" t="e">
        <f>#REF!</f>
        <v>#REF!</v>
      </c>
      <c r="C148" s="1395" t="e">
        <f>#REF!</f>
        <v>#REF!</v>
      </c>
      <c r="D148" s="1395"/>
      <c r="E148" s="1395"/>
      <c r="F148" s="1395"/>
      <c r="G148" s="1395"/>
      <c r="H148" s="186"/>
      <c r="AE148" s="319"/>
      <c r="AF148" s="319"/>
      <c r="AH148" s="318"/>
      <c r="AI148" s="319"/>
    </row>
    <row r="149" spans="1:35" s="269" customFormat="1" hidden="1">
      <c r="A149" s="316" t="e">
        <f>#REF!</f>
        <v>#REF!</v>
      </c>
      <c r="B149" s="317" t="e">
        <f>#REF!</f>
        <v>#REF!</v>
      </c>
      <c r="C149" s="1395" t="e">
        <f>#REF!</f>
        <v>#REF!</v>
      </c>
      <c r="D149" s="1395"/>
      <c r="E149" s="1395"/>
      <c r="F149" s="1395"/>
      <c r="G149" s="1395"/>
      <c r="H149" s="186"/>
      <c r="AE149" s="319"/>
      <c r="AF149" s="319"/>
      <c r="AH149" s="318"/>
      <c r="AI149" s="319"/>
    </row>
    <row r="150" spans="1:35" s="269" customFormat="1" hidden="1">
      <c r="A150" s="316" t="e">
        <f>#REF!</f>
        <v>#REF!</v>
      </c>
      <c r="B150" s="317" t="e">
        <f>#REF!</f>
        <v>#REF!</v>
      </c>
      <c r="C150" s="1395" t="e">
        <f>#REF!</f>
        <v>#REF!</v>
      </c>
      <c r="D150" s="1395"/>
      <c r="E150" s="1395"/>
      <c r="F150" s="1395"/>
      <c r="G150" s="1395"/>
      <c r="H150" s="186"/>
      <c r="AE150" s="319"/>
      <c r="AF150" s="319"/>
      <c r="AH150" s="318"/>
      <c r="AI150" s="319"/>
    </row>
    <row r="151" spans="1:35" s="270" customFormat="1" ht="20.100000000000001" hidden="1" customHeight="1">
      <c r="A151" s="316"/>
      <c r="B151" s="315" t="e">
        <f>#REF!</f>
        <v>#REF!</v>
      </c>
      <c r="C151" s="1395" t="e">
        <f>#REF!</f>
        <v>#REF!</v>
      </c>
      <c r="D151" s="1395"/>
      <c r="E151" s="1395"/>
      <c r="F151" s="1395"/>
      <c r="G151" s="1395"/>
      <c r="H151" s="186"/>
      <c r="AE151" s="319"/>
      <c r="AF151" s="319"/>
      <c r="AH151" s="319"/>
      <c r="AI151" s="319"/>
    </row>
    <row r="152" spans="1:35" s="269" customFormat="1" ht="20.100000000000001" hidden="1" customHeight="1">
      <c r="A152" s="324"/>
      <c r="B152" s="315" t="e">
        <f>#REF!</f>
        <v>#REF!</v>
      </c>
      <c r="C152" s="1395" t="e">
        <f>#REF!</f>
        <v>#REF!</v>
      </c>
      <c r="D152" s="1395"/>
      <c r="E152" s="1395"/>
      <c r="F152" s="1395"/>
      <c r="G152" s="1395"/>
      <c r="H152" s="186"/>
      <c r="AE152" s="319"/>
      <c r="AF152" s="319"/>
      <c r="AH152" s="319"/>
      <c r="AI152" s="319"/>
    </row>
    <row r="153" spans="1:35" s="269" customFormat="1" hidden="1">
      <c r="A153" s="324"/>
      <c r="B153" s="315"/>
      <c r="C153" s="1395"/>
      <c r="D153" s="1395"/>
      <c r="E153" s="1395"/>
      <c r="F153" s="1395"/>
      <c r="G153" s="1395"/>
      <c r="H153" s="186"/>
      <c r="AE153" s="319"/>
      <c r="AF153" s="319"/>
      <c r="AH153" s="319"/>
      <c r="AI153" s="319"/>
    </row>
    <row r="154" spans="1:35" s="269" customFormat="1" ht="20.100000000000001" hidden="1" customHeight="1">
      <c r="A154" s="321" t="e">
        <f>#REF!</f>
        <v>#REF!</v>
      </c>
      <c r="B154" s="315" t="e">
        <f>#REF!</f>
        <v>#REF!</v>
      </c>
      <c r="C154" s="1395"/>
      <c r="D154" s="1395"/>
      <c r="E154" s="1395"/>
      <c r="F154" s="1395"/>
      <c r="G154" s="1395"/>
      <c r="H154" s="186"/>
      <c r="AE154" s="319"/>
      <c r="AF154" s="319"/>
      <c r="AH154" s="319"/>
      <c r="AI154" s="319"/>
    </row>
    <row r="155" spans="1:35" s="269" customFormat="1" ht="30" hidden="1" customHeight="1">
      <c r="A155" s="322" t="e">
        <f>#REF!</f>
        <v>#REF!</v>
      </c>
      <c r="B155" s="315" t="e">
        <f>#REF!</f>
        <v>#REF!</v>
      </c>
      <c r="C155" s="1395"/>
      <c r="D155" s="1395"/>
      <c r="E155" s="1395"/>
      <c r="F155" s="1395"/>
      <c r="G155" s="1395"/>
      <c r="H155" s="186"/>
      <c r="AE155" s="319"/>
      <c r="AF155" s="319"/>
      <c r="AH155" s="319"/>
      <c r="AI155" s="319"/>
    </row>
    <row r="156" spans="1:35" s="269" customFormat="1" hidden="1">
      <c r="A156" s="316" t="e">
        <f>#REF!</f>
        <v>#REF!</v>
      </c>
      <c r="B156" s="317" t="e">
        <f>#REF!</f>
        <v>#REF!</v>
      </c>
      <c r="C156" s="1395" t="e">
        <f>#REF!</f>
        <v>#REF!</v>
      </c>
      <c r="D156" s="1395"/>
      <c r="E156" s="1395"/>
      <c r="F156" s="1395"/>
      <c r="G156" s="1395"/>
      <c r="H156" s="186"/>
      <c r="AE156" s="319"/>
      <c r="AF156" s="319"/>
      <c r="AH156" s="318"/>
      <c r="AI156" s="319"/>
    </row>
    <row r="157" spans="1:35" s="269" customFormat="1" hidden="1">
      <c r="A157" s="316" t="e">
        <f>#REF!</f>
        <v>#REF!</v>
      </c>
      <c r="B157" s="317" t="e">
        <f>#REF!</f>
        <v>#REF!</v>
      </c>
      <c r="C157" s="1395" t="e">
        <f>#REF!</f>
        <v>#REF!</v>
      </c>
      <c r="D157" s="1395"/>
      <c r="E157" s="1395"/>
      <c r="F157" s="1395"/>
      <c r="G157" s="1395"/>
      <c r="H157" s="186"/>
      <c r="AE157" s="319"/>
      <c r="AF157" s="319"/>
      <c r="AH157" s="318"/>
      <c r="AI157" s="319"/>
    </row>
    <row r="158" spans="1:35" s="269" customFormat="1" hidden="1">
      <c r="A158" s="316" t="e">
        <f>#REF!</f>
        <v>#REF!</v>
      </c>
      <c r="B158" s="317" t="e">
        <f>#REF!</f>
        <v>#REF!</v>
      </c>
      <c r="C158" s="1395" t="e">
        <f>#REF!</f>
        <v>#REF!</v>
      </c>
      <c r="D158" s="1395"/>
      <c r="E158" s="1395"/>
      <c r="F158" s="1395"/>
      <c r="G158" s="1395"/>
      <c r="H158" s="186"/>
      <c r="AE158" s="319"/>
      <c r="AF158" s="319"/>
      <c r="AH158" s="318"/>
      <c r="AI158" s="319"/>
    </row>
    <row r="159" spans="1:35" s="269" customFormat="1" ht="20.100000000000001" hidden="1" customHeight="1">
      <c r="A159" s="325"/>
      <c r="B159" s="315" t="e">
        <f>#REF!</f>
        <v>#REF!</v>
      </c>
      <c r="C159" s="1395" t="e">
        <f>#REF!</f>
        <v>#REF!</v>
      </c>
      <c r="D159" s="1395"/>
      <c r="E159" s="1395"/>
      <c r="F159" s="1395"/>
      <c r="G159" s="1395"/>
      <c r="H159" s="186"/>
      <c r="AE159" s="319"/>
      <c r="AF159" s="319"/>
      <c r="AH159" s="319"/>
      <c r="AI159" s="319"/>
    </row>
    <row r="160" spans="1:35" s="269" customFormat="1" ht="20.100000000000001" hidden="1" customHeight="1">
      <c r="A160" s="324"/>
      <c r="B160" s="315" t="e">
        <f>#REF!</f>
        <v>#REF!</v>
      </c>
      <c r="C160" s="1395" t="e">
        <f>#REF!</f>
        <v>#REF!</v>
      </c>
      <c r="D160" s="1395"/>
      <c r="E160" s="1395"/>
      <c r="F160" s="1395"/>
      <c r="G160" s="1395"/>
      <c r="H160" s="186"/>
      <c r="AE160" s="319"/>
      <c r="AF160" s="319"/>
      <c r="AH160" s="319"/>
      <c r="AI160" s="319"/>
    </row>
    <row r="161" spans="1:35" s="269" customFormat="1" ht="20.100000000000001" hidden="1" customHeight="1">
      <c r="A161" s="314" t="e">
        <f>#REF!</f>
        <v>#REF!</v>
      </c>
      <c r="B161" s="315" t="e">
        <f>#REF!</f>
        <v>#REF!</v>
      </c>
      <c r="C161" s="1395"/>
      <c r="D161" s="1395"/>
      <c r="E161" s="1395"/>
      <c r="F161" s="1395"/>
      <c r="G161" s="1395"/>
      <c r="H161" s="186"/>
      <c r="AE161" s="319"/>
      <c r="AF161" s="319"/>
      <c r="AH161" s="319"/>
      <c r="AI161" s="319"/>
    </row>
    <row r="162" spans="1:35" s="269" customFormat="1" ht="30" hidden="1" customHeight="1">
      <c r="A162" s="321" t="e">
        <f>#REF!</f>
        <v>#REF!</v>
      </c>
      <c r="B162" s="315" t="e">
        <f>#REF!</f>
        <v>#REF!</v>
      </c>
      <c r="C162" s="1395"/>
      <c r="D162" s="1395"/>
      <c r="E162" s="1395"/>
      <c r="F162" s="1395"/>
      <c r="G162" s="1395"/>
      <c r="H162" s="186"/>
      <c r="AE162" s="319"/>
      <c r="AF162" s="319"/>
      <c r="AH162" s="319"/>
      <c r="AI162" s="319"/>
    </row>
    <row r="163" spans="1:35" s="269" customFormat="1" ht="20.100000000000001" hidden="1" customHeight="1">
      <c r="A163" s="316" t="e">
        <f>#REF!</f>
        <v>#REF!</v>
      </c>
      <c r="B163" s="317" t="e">
        <f>#REF!</f>
        <v>#REF!</v>
      </c>
      <c r="C163" s="1395" t="e">
        <f>#REF!</f>
        <v>#REF!</v>
      </c>
      <c r="D163" s="1395"/>
      <c r="E163" s="1395"/>
      <c r="F163" s="1395"/>
      <c r="G163" s="1395"/>
      <c r="H163" s="186"/>
      <c r="AE163" s="319"/>
      <c r="AF163" s="319"/>
      <c r="AH163" s="318"/>
      <c r="AI163" s="319"/>
    </row>
    <row r="164" spans="1:35" s="269" customFormat="1" ht="20.100000000000001" hidden="1" customHeight="1">
      <c r="A164" s="316" t="e">
        <f>#REF!</f>
        <v>#REF!</v>
      </c>
      <c r="B164" s="317" t="e">
        <f>#REF!</f>
        <v>#REF!</v>
      </c>
      <c r="C164" s="1395" t="e">
        <f>#REF!</f>
        <v>#REF!</v>
      </c>
      <c r="D164" s="1395"/>
      <c r="E164" s="1395"/>
      <c r="F164" s="1395"/>
      <c r="G164" s="1395"/>
      <c r="H164" s="186"/>
      <c r="AE164" s="319"/>
      <c r="AF164" s="319"/>
      <c r="AH164" s="318"/>
      <c r="AI164" s="319"/>
    </row>
    <row r="165" spans="1:35" s="269" customFormat="1" ht="20.100000000000001" hidden="1" customHeight="1">
      <c r="A165" s="316" t="e">
        <f>#REF!</f>
        <v>#REF!</v>
      </c>
      <c r="B165" s="317" t="e">
        <f>#REF!</f>
        <v>#REF!</v>
      </c>
      <c r="C165" s="1395" t="e">
        <f>#REF!</f>
        <v>#REF!</v>
      </c>
      <c r="D165" s="1395"/>
      <c r="E165" s="1395"/>
      <c r="F165" s="1395"/>
      <c r="G165" s="1395"/>
      <c r="H165" s="186"/>
      <c r="AE165" s="319"/>
      <c r="AF165" s="319"/>
      <c r="AH165" s="318"/>
      <c r="AI165" s="319"/>
    </row>
    <row r="166" spans="1:35" s="269" customFormat="1" ht="20.100000000000001" hidden="1" customHeight="1">
      <c r="A166" s="316" t="e">
        <f>#REF!</f>
        <v>#REF!</v>
      </c>
      <c r="B166" s="317" t="e">
        <f>#REF!</f>
        <v>#REF!</v>
      </c>
      <c r="C166" s="1395" t="e">
        <f>#REF!</f>
        <v>#REF!</v>
      </c>
      <c r="D166" s="1395"/>
      <c r="E166" s="1395"/>
      <c r="F166" s="1395"/>
      <c r="G166" s="1395"/>
      <c r="H166" s="186"/>
      <c r="AE166" s="319"/>
      <c r="AF166" s="319"/>
      <c r="AH166" s="318"/>
      <c r="AI166" s="319"/>
    </row>
    <row r="167" spans="1:35" s="269" customFormat="1" ht="20.100000000000001" hidden="1" customHeight="1">
      <c r="A167" s="316" t="e">
        <f>#REF!</f>
        <v>#REF!</v>
      </c>
      <c r="B167" s="317" t="e">
        <f>#REF!</f>
        <v>#REF!</v>
      </c>
      <c r="C167" s="1395" t="e">
        <f>#REF!</f>
        <v>#REF!</v>
      </c>
      <c r="D167" s="1395"/>
      <c r="E167" s="1395"/>
      <c r="F167" s="1395"/>
      <c r="G167" s="1395"/>
      <c r="H167" s="186"/>
      <c r="AE167" s="319"/>
      <c r="AF167" s="319"/>
      <c r="AH167" s="318"/>
      <c r="AI167" s="319"/>
    </row>
    <row r="168" spans="1:35" s="269" customFormat="1" ht="20.100000000000001" hidden="1" customHeight="1">
      <c r="A168" s="320"/>
      <c r="B168" s="315" t="e">
        <f>#REF!</f>
        <v>#REF!</v>
      </c>
      <c r="C168" s="1395" t="e">
        <f>#REF!</f>
        <v>#REF!</v>
      </c>
      <c r="D168" s="1395"/>
      <c r="E168" s="1395"/>
      <c r="F168" s="1395"/>
      <c r="G168" s="1395"/>
      <c r="H168" s="186"/>
      <c r="AE168" s="319"/>
      <c r="AF168" s="319"/>
      <c r="AH168" s="319"/>
      <c r="AI168" s="319"/>
    </row>
    <row r="169" spans="1:35" s="269" customFormat="1" ht="20.100000000000001" hidden="1" customHeight="1">
      <c r="A169" s="321" t="e">
        <f>#REF!</f>
        <v>#REF!</v>
      </c>
      <c r="B169" s="315" t="e">
        <f>#REF!</f>
        <v>#REF!</v>
      </c>
      <c r="C169" s="1395"/>
      <c r="D169" s="1395"/>
      <c r="E169" s="1395"/>
      <c r="F169" s="1395"/>
      <c r="G169" s="1395"/>
      <c r="H169" s="186"/>
      <c r="AE169" s="319"/>
      <c r="AF169" s="319"/>
      <c r="AH169" s="319"/>
      <c r="AI169" s="319"/>
    </row>
    <row r="170" spans="1:35" s="269" customFormat="1" ht="20.100000000000001" hidden="1" customHeight="1">
      <c r="A170" s="316" t="e">
        <f>#REF!</f>
        <v>#REF!</v>
      </c>
      <c r="B170" s="326" t="e">
        <f>#REF!</f>
        <v>#REF!</v>
      </c>
      <c r="C170" s="1395" t="e">
        <f>#REF!</f>
        <v>#REF!</v>
      </c>
      <c r="D170" s="1395"/>
      <c r="E170" s="1395"/>
      <c r="F170" s="1395"/>
      <c r="G170" s="1395"/>
      <c r="H170" s="186"/>
      <c r="AE170" s="319"/>
      <c r="AF170" s="319"/>
      <c r="AH170" s="318"/>
      <c r="AI170" s="319"/>
    </row>
    <row r="171" spans="1:35" s="269" customFormat="1" ht="20.100000000000001" hidden="1" customHeight="1">
      <c r="A171" s="316" t="e">
        <f>#REF!</f>
        <v>#REF!</v>
      </c>
      <c r="B171" s="326" t="e">
        <f>#REF!</f>
        <v>#REF!</v>
      </c>
      <c r="C171" s="1395" t="e">
        <f>#REF!</f>
        <v>#REF!</v>
      </c>
      <c r="D171" s="1395"/>
      <c r="E171" s="1395"/>
      <c r="F171" s="1395"/>
      <c r="G171" s="1395"/>
      <c r="H171" s="186"/>
      <c r="AE171" s="319"/>
      <c r="AF171" s="319"/>
      <c r="AH171" s="318"/>
      <c r="AI171" s="319"/>
    </row>
    <row r="172" spans="1:35" s="269" customFormat="1" ht="20.100000000000001" hidden="1" customHeight="1">
      <c r="A172" s="316" t="e">
        <f>#REF!</f>
        <v>#REF!</v>
      </c>
      <c r="B172" s="326" t="e">
        <f>#REF!</f>
        <v>#REF!</v>
      </c>
      <c r="C172" s="1395" t="e">
        <f>#REF!</f>
        <v>#REF!</v>
      </c>
      <c r="D172" s="1395"/>
      <c r="E172" s="1395"/>
      <c r="F172" s="1395"/>
      <c r="G172" s="1395"/>
      <c r="H172" s="186"/>
      <c r="AE172" s="319"/>
      <c r="AF172" s="319"/>
      <c r="AH172" s="318"/>
      <c r="AI172" s="319"/>
    </row>
    <row r="173" spans="1:35" s="269" customFormat="1" ht="20.100000000000001" hidden="1" customHeight="1">
      <c r="A173" s="316" t="e">
        <f>#REF!</f>
        <v>#REF!</v>
      </c>
      <c r="B173" s="326" t="e">
        <f>#REF!</f>
        <v>#REF!</v>
      </c>
      <c r="C173" s="1395" t="e">
        <f>#REF!</f>
        <v>#REF!</v>
      </c>
      <c r="D173" s="1395"/>
      <c r="E173" s="1395"/>
      <c r="F173" s="1395"/>
      <c r="G173" s="1395"/>
      <c r="H173" s="186"/>
      <c r="AE173" s="319"/>
      <c r="AF173" s="319"/>
      <c r="AH173" s="318"/>
      <c r="AI173" s="319"/>
    </row>
    <row r="174" spans="1:35" s="269" customFormat="1" ht="20.100000000000001" hidden="1" customHeight="1">
      <c r="A174" s="316" t="e">
        <f>#REF!</f>
        <v>#REF!</v>
      </c>
      <c r="B174" s="326" t="e">
        <f>#REF!</f>
        <v>#REF!</v>
      </c>
      <c r="C174" s="1395" t="e">
        <f>#REF!</f>
        <v>#REF!</v>
      </c>
      <c r="D174" s="1395"/>
      <c r="E174" s="1395"/>
      <c r="F174" s="1395"/>
      <c r="G174" s="1395"/>
      <c r="H174" s="186"/>
      <c r="AE174" s="319"/>
      <c r="AF174" s="319"/>
      <c r="AH174" s="318"/>
      <c r="AI174" s="319"/>
    </row>
    <row r="175" spans="1:35" s="269" customFormat="1" ht="20.100000000000001" hidden="1" customHeight="1">
      <c r="A175" s="316" t="e">
        <f>#REF!</f>
        <v>#REF!</v>
      </c>
      <c r="B175" s="326" t="e">
        <f>#REF!</f>
        <v>#REF!</v>
      </c>
      <c r="C175" s="1395" t="e">
        <f>#REF!</f>
        <v>#REF!</v>
      </c>
      <c r="D175" s="1395"/>
      <c r="E175" s="1395"/>
      <c r="F175" s="1395"/>
      <c r="G175" s="1395"/>
      <c r="H175" s="186"/>
      <c r="AE175" s="319"/>
      <c r="AF175" s="319"/>
      <c r="AH175" s="318"/>
      <c r="AI175" s="319"/>
    </row>
    <row r="176" spans="1:35" s="269" customFormat="1" ht="20.100000000000001" hidden="1" customHeight="1">
      <c r="A176" s="327"/>
      <c r="B176" s="315" t="e">
        <f>#REF!</f>
        <v>#REF!</v>
      </c>
      <c r="C176" s="1395" t="e">
        <f>#REF!</f>
        <v>#REF!</v>
      </c>
      <c r="D176" s="1395"/>
      <c r="E176" s="1395"/>
      <c r="F176" s="1395"/>
      <c r="G176" s="1395"/>
      <c r="H176" s="186"/>
      <c r="AE176" s="319"/>
      <c r="AF176" s="319"/>
      <c r="AH176" s="319"/>
      <c r="AI176" s="319"/>
    </row>
    <row r="177" spans="1:35" s="269" customFormat="1" ht="35.25" hidden="1" customHeight="1">
      <c r="A177" s="321" t="e">
        <f>#REF!</f>
        <v>#REF!</v>
      </c>
      <c r="B177" s="315" t="e">
        <f>#REF!</f>
        <v>#REF!</v>
      </c>
      <c r="C177" s="1395"/>
      <c r="D177" s="1395"/>
      <c r="E177" s="1395"/>
      <c r="F177" s="1395"/>
      <c r="G177" s="1395"/>
      <c r="H177" s="186"/>
      <c r="AE177" s="319"/>
      <c r="AF177" s="319"/>
      <c r="AH177" s="319"/>
      <c r="AI177" s="319"/>
    </row>
    <row r="178" spans="1:35" s="269" customFormat="1" ht="19.5" hidden="1" customHeight="1">
      <c r="A178" s="316" t="e">
        <f>#REF!</f>
        <v>#REF!</v>
      </c>
      <c r="B178" s="326" t="e">
        <f>#REF!</f>
        <v>#REF!</v>
      </c>
      <c r="C178" s="1395" t="e">
        <f>#REF!</f>
        <v>#REF!</v>
      </c>
      <c r="D178" s="1395"/>
      <c r="E178" s="1395"/>
      <c r="F178" s="1395"/>
      <c r="G178" s="1395"/>
      <c r="H178" s="186"/>
      <c r="AE178" s="319"/>
      <c r="AF178" s="319"/>
      <c r="AH178" s="318"/>
      <c r="AI178" s="319"/>
    </row>
    <row r="179" spans="1:35" s="269" customFormat="1" ht="19.5" hidden="1" customHeight="1">
      <c r="A179" s="316" t="e">
        <f>#REF!</f>
        <v>#REF!</v>
      </c>
      <c r="B179" s="326" t="e">
        <f>#REF!</f>
        <v>#REF!</v>
      </c>
      <c r="C179" s="1395" t="e">
        <f>#REF!</f>
        <v>#REF!</v>
      </c>
      <c r="D179" s="1395"/>
      <c r="E179" s="1395"/>
      <c r="F179" s="1395"/>
      <c r="G179" s="1395"/>
      <c r="H179" s="186"/>
      <c r="AE179" s="319"/>
      <c r="AF179" s="319"/>
      <c r="AH179" s="318"/>
      <c r="AI179" s="319"/>
    </row>
    <row r="180" spans="1:35" s="269" customFormat="1" ht="19.5" hidden="1" customHeight="1">
      <c r="A180" s="316" t="e">
        <f>#REF!</f>
        <v>#REF!</v>
      </c>
      <c r="B180" s="326" t="e">
        <f>#REF!</f>
        <v>#REF!</v>
      </c>
      <c r="C180" s="1395" t="e">
        <f>#REF!</f>
        <v>#REF!</v>
      </c>
      <c r="D180" s="1395"/>
      <c r="E180" s="1395"/>
      <c r="F180" s="1395"/>
      <c r="G180" s="1395"/>
      <c r="H180" s="186"/>
      <c r="AE180" s="319"/>
      <c r="AF180" s="319"/>
      <c r="AH180" s="318"/>
      <c r="AI180" s="319"/>
    </row>
    <row r="181" spans="1:35" s="269" customFormat="1" ht="19.5" hidden="1" customHeight="1">
      <c r="A181" s="316" t="e">
        <f>#REF!</f>
        <v>#REF!</v>
      </c>
      <c r="B181" s="326" t="e">
        <f>#REF!</f>
        <v>#REF!</v>
      </c>
      <c r="C181" s="1395" t="e">
        <f>#REF!</f>
        <v>#REF!</v>
      </c>
      <c r="D181" s="1395"/>
      <c r="E181" s="1395"/>
      <c r="F181" s="1395"/>
      <c r="G181" s="1395"/>
      <c r="H181" s="186"/>
      <c r="AE181" s="319"/>
      <c r="AF181" s="319"/>
      <c r="AH181" s="318"/>
      <c r="AI181" s="319"/>
    </row>
    <row r="182" spans="1:35" s="269" customFormat="1" ht="33" hidden="1" customHeight="1">
      <c r="A182" s="316" t="e">
        <f>#REF!</f>
        <v>#REF!</v>
      </c>
      <c r="B182" s="326" t="e">
        <f>#REF!</f>
        <v>#REF!</v>
      </c>
      <c r="C182" s="1395" t="e">
        <f>#REF!</f>
        <v>#REF!</v>
      </c>
      <c r="D182" s="1395"/>
      <c r="E182" s="1395"/>
      <c r="F182" s="1395"/>
      <c r="G182" s="1395"/>
      <c r="H182" s="186"/>
      <c r="AE182" s="319"/>
      <c r="AF182" s="319"/>
      <c r="AH182" s="318"/>
      <c r="AI182" s="319"/>
    </row>
    <row r="183" spans="1:35" s="269" customFormat="1" ht="19.5" hidden="1" customHeight="1">
      <c r="A183" s="316" t="e">
        <f>#REF!</f>
        <v>#REF!</v>
      </c>
      <c r="B183" s="326" t="e">
        <f>#REF!</f>
        <v>#REF!</v>
      </c>
      <c r="C183" s="1395" t="e">
        <f>#REF!</f>
        <v>#REF!</v>
      </c>
      <c r="D183" s="1395"/>
      <c r="E183" s="1395"/>
      <c r="F183" s="1395"/>
      <c r="G183" s="1395"/>
      <c r="H183" s="186"/>
      <c r="AE183" s="319"/>
      <c r="AF183" s="319"/>
      <c r="AH183" s="318"/>
      <c r="AI183" s="319"/>
    </row>
    <row r="184" spans="1:35" s="269" customFormat="1" ht="19.5" hidden="1" customHeight="1">
      <c r="A184" s="316" t="e">
        <f>#REF!</f>
        <v>#REF!</v>
      </c>
      <c r="B184" s="326" t="e">
        <f>#REF!</f>
        <v>#REF!</v>
      </c>
      <c r="C184" s="1395" t="e">
        <f>#REF!</f>
        <v>#REF!</v>
      </c>
      <c r="D184" s="1395"/>
      <c r="E184" s="1395"/>
      <c r="F184" s="1395"/>
      <c r="G184" s="1395"/>
      <c r="H184" s="186"/>
      <c r="AE184" s="319"/>
      <c r="AF184" s="319"/>
      <c r="AH184" s="318"/>
      <c r="AI184" s="319"/>
    </row>
    <row r="185" spans="1:35" s="269" customFormat="1" ht="19.5" hidden="1" customHeight="1">
      <c r="A185" s="316" t="e">
        <f>#REF!</f>
        <v>#REF!</v>
      </c>
      <c r="B185" s="326" t="e">
        <f>#REF!</f>
        <v>#REF!</v>
      </c>
      <c r="C185" s="1395" t="e">
        <f>#REF!</f>
        <v>#REF!</v>
      </c>
      <c r="D185" s="1395"/>
      <c r="E185" s="1395"/>
      <c r="F185" s="1395"/>
      <c r="G185" s="1395"/>
      <c r="H185" s="186"/>
      <c r="AE185" s="319"/>
      <c r="AF185" s="319"/>
      <c r="AH185" s="318"/>
      <c r="AI185" s="319"/>
    </row>
    <row r="186" spans="1:35" s="269" customFormat="1" ht="19.5" hidden="1" customHeight="1">
      <c r="A186" s="316" t="e">
        <f>#REF!</f>
        <v>#REF!</v>
      </c>
      <c r="B186" s="326" t="e">
        <f>#REF!</f>
        <v>#REF!</v>
      </c>
      <c r="C186" s="1395" t="e">
        <f>#REF!</f>
        <v>#REF!</v>
      </c>
      <c r="D186" s="1395"/>
      <c r="E186" s="1395"/>
      <c r="F186" s="1395"/>
      <c r="G186" s="1395"/>
      <c r="H186" s="186"/>
      <c r="AE186" s="319"/>
      <c r="AF186" s="319"/>
      <c r="AH186" s="318"/>
      <c r="AI186" s="319"/>
    </row>
    <row r="187" spans="1:35" s="269" customFormat="1" ht="19.5" hidden="1" customHeight="1">
      <c r="A187" s="327"/>
      <c r="B187" s="315" t="e">
        <f>#REF!</f>
        <v>#REF!</v>
      </c>
      <c r="C187" s="1395" t="e">
        <f>#REF!</f>
        <v>#REF!</v>
      </c>
      <c r="D187" s="1395"/>
      <c r="E187" s="1395"/>
      <c r="F187" s="1395"/>
      <c r="G187" s="1395"/>
      <c r="H187" s="186"/>
      <c r="AE187" s="319"/>
      <c r="AF187" s="319"/>
      <c r="AH187" s="319"/>
      <c r="AI187" s="319"/>
    </row>
    <row r="188" spans="1:35" s="269" customFormat="1" ht="19.5" hidden="1" customHeight="1">
      <c r="A188" s="321" t="e">
        <f>#REF!</f>
        <v>#REF!</v>
      </c>
      <c r="B188" s="315" t="e">
        <f>#REF!</f>
        <v>#REF!</v>
      </c>
      <c r="C188" s="1395"/>
      <c r="D188" s="1395"/>
      <c r="E188" s="1395"/>
      <c r="F188" s="1395"/>
      <c r="G188" s="1395"/>
      <c r="H188" s="186"/>
      <c r="AE188" s="319"/>
      <c r="AF188" s="319"/>
      <c r="AH188" s="319"/>
      <c r="AI188" s="319"/>
    </row>
    <row r="189" spans="1:35" s="269" customFormat="1" ht="19.5" hidden="1" customHeight="1">
      <c r="A189" s="316" t="e">
        <f>#REF!</f>
        <v>#REF!</v>
      </c>
      <c r="B189" s="317" t="e">
        <f>#REF!</f>
        <v>#REF!</v>
      </c>
      <c r="C189" s="1395" t="e">
        <f>#REF!</f>
        <v>#REF!</v>
      </c>
      <c r="D189" s="1395"/>
      <c r="E189" s="1395"/>
      <c r="F189" s="1395"/>
      <c r="G189" s="1395"/>
      <c r="H189" s="186"/>
      <c r="AE189" s="319"/>
      <c r="AF189" s="319"/>
      <c r="AH189" s="318"/>
      <c r="AI189" s="319"/>
    </row>
    <row r="190" spans="1:35" s="269" customFormat="1" ht="19.5" hidden="1" customHeight="1">
      <c r="A190" s="316" t="e">
        <f>#REF!</f>
        <v>#REF!</v>
      </c>
      <c r="B190" s="317" t="e">
        <f>#REF!</f>
        <v>#REF!</v>
      </c>
      <c r="C190" s="1395" t="e">
        <f>#REF!</f>
        <v>#REF!</v>
      </c>
      <c r="D190" s="1395"/>
      <c r="E190" s="1395"/>
      <c r="F190" s="1395"/>
      <c r="G190" s="1395"/>
      <c r="H190" s="186"/>
      <c r="AE190" s="319"/>
      <c r="AF190" s="319"/>
      <c r="AH190" s="318"/>
      <c r="AI190" s="319"/>
    </row>
    <row r="191" spans="1:35" s="269" customFormat="1" ht="19.5" hidden="1" customHeight="1">
      <c r="A191" s="316" t="e">
        <f>#REF!</f>
        <v>#REF!</v>
      </c>
      <c r="B191" s="317" t="e">
        <f>#REF!</f>
        <v>#REF!</v>
      </c>
      <c r="C191" s="1395" t="e">
        <f>#REF!</f>
        <v>#REF!</v>
      </c>
      <c r="D191" s="1395"/>
      <c r="E191" s="1395"/>
      <c r="F191" s="1395"/>
      <c r="G191" s="1395"/>
      <c r="H191" s="186"/>
      <c r="AE191" s="319"/>
      <c r="AF191" s="319"/>
      <c r="AH191" s="318"/>
      <c r="AI191" s="319"/>
    </row>
    <row r="192" spans="1:35" s="269" customFormat="1" ht="19.5" hidden="1" customHeight="1">
      <c r="A192" s="327"/>
      <c r="B192" s="315" t="e">
        <f>#REF!</f>
        <v>#REF!</v>
      </c>
      <c r="C192" s="1395" t="e">
        <f>#REF!</f>
        <v>#REF!</v>
      </c>
      <c r="D192" s="1395"/>
      <c r="E192" s="1395"/>
      <c r="F192" s="1395"/>
      <c r="G192" s="1395"/>
      <c r="H192" s="186"/>
      <c r="AE192" s="319"/>
      <c r="AF192" s="319"/>
      <c r="AH192" s="319"/>
      <c r="AI192" s="319"/>
    </row>
    <row r="193" spans="1:35" s="269" customFormat="1" ht="33" hidden="1" customHeight="1">
      <c r="A193" s="321" t="e">
        <f>#REF!</f>
        <v>#REF!</v>
      </c>
      <c r="B193" s="315" t="e">
        <f>#REF!</f>
        <v>#REF!</v>
      </c>
      <c r="C193" s="1395"/>
      <c r="D193" s="1395"/>
      <c r="E193" s="1395"/>
      <c r="F193" s="1395"/>
      <c r="G193" s="1395"/>
      <c r="H193" s="186"/>
      <c r="AE193" s="319"/>
      <c r="AF193" s="319"/>
      <c r="AH193" s="319"/>
      <c r="AI193" s="319"/>
    </row>
    <row r="194" spans="1:35" s="269" customFormat="1" ht="19.5" hidden="1" customHeight="1">
      <c r="A194" s="327" t="e">
        <f>#REF!</f>
        <v>#REF!</v>
      </c>
      <c r="B194" s="317" t="e">
        <f>#REF!</f>
        <v>#REF!</v>
      </c>
      <c r="C194" s="1395" t="e">
        <f>#REF!</f>
        <v>#REF!</v>
      </c>
      <c r="D194" s="1395"/>
      <c r="E194" s="1395"/>
      <c r="F194" s="1395"/>
      <c r="G194" s="1395"/>
      <c r="H194" s="186"/>
      <c r="AE194" s="319"/>
      <c r="AF194" s="319"/>
      <c r="AH194" s="318"/>
      <c r="AI194" s="319"/>
    </row>
    <row r="195" spans="1:35" s="269" customFormat="1" ht="19.5" hidden="1" customHeight="1">
      <c r="A195" s="327" t="e">
        <f>#REF!</f>
        <v>#REF!</v>
      </c>
      <c r="B195" s="317" t="e">
        <f>#REF!</f>
        <v>#REF!</v>
      </c>
      <c r="C195" s="1395" t="e">
        <f>#REF!</f>
        <v>#REF!</v>
      </c>
      <c r="D195" s="1395"/>
      <c r="E195" s="1395"/>
      <c r="F195" s="1395"/>
      <c r="G195" s="1395"/>
      <c r="H195" s="186"/>
      <c r="AE195" s="319"/>
      <c r="AF195" s="319"/>
      <c r="AH195" s="318"/>
      <c r="AI195" s="319"/>
    </row>
    <row r="196" spans="1:35" s="269" customFormat="1" ht="19.5" hidden="1" customHeight="1">
      <c r="A196" s="327" t="e">
        <f>#REF!</f>
        <v>#REF!</v>
      </c>
      <c r="B196" s="317" t="e">
        <f>#REF!</f>
        <v>#REF!</v>
      </c>
      <c r="C196" s="1395" t="e">
        <f>#REF!</f>
        <v>#REF!</v>
      </c>
      <c r="D196" s="1395"/>
      <c r="E196" s="1395"/>
      <c r="F196" s="1395"/>
      <c r="G196" s="1395"/>
      <c r="H196" s="186"/>
      <c r="AE196" s="319"/>
      <c r="AF196" s="319"/>
      <c r="AH196" s="318"/>
      <c r="AI196" s="319"/>
    </row>
    <row r="197" spans="1:35" s="269" customFormat="1" ht="19.5" hidden="1" customHeight="1">
      <c r="A197" s="327"/>
      <c r="B197" s="315" t="e">
        <f>#REF!</f>
        <v>#REF!</v>
      </c>
      <c r="C197" s="1395" t="e">
        <f>#REF!</f>
        <v>#REF!</v>
      </c>
      <c r="D197" s="1395"/>
      <c r="E197" s="1395"/>
      <c r="F197" s="1395"/>
      <c r="G197" s="1395"/>
      <c r="H197" s="186"/>
      <c r="AE197" s="319"/>
      <c r="AF197" s="319"/>
      <c r="AH197" s="319"/>
      <c r="AI197" s="319"/>
    </row>
    <row r="198" spans="1:35" s="269" customFormat="1" ht="19.5" hidden="1" customHeight="1">
      <c r="A198" s="321" t="e">
        <f>#REF!</f>
        <v>#REF!</v>
      </c>
      <c r="B198" s="315" t="e">
        <f>#REF!</f>
        <v>#REF!</v>
      </c>
      <c r="C198" s="1395"/>
      <c r="D198" s="1395"/>
      <c r="E198" s="1395"/>
      <c r="F198" s="1395"/>
      <c r="G198" s="1395"/>
      <c r="H198" s="186"/>
      <c r="AE198" s="319"/>
      <c r="AF198" s="319"/>
      <c r="AH198" s="319"/>
      <c r="AI198" s="319"/>
    </row>
    <row r="199" spans="1:35" s="269" customFormat="1" ht="19.5" hidden="1" customHeight="1">
      <c r="A199" s="316" t="e">
        <f>#REF!</f>
        <v>#REF!</v>
      </c>
      <c r="B199" s="317" t="e">
        <f>#REF!</f>
        <v>#REF!</v>
      </c>
      <c r="C199" s="1395" t="e">
        <f>#REF!</f>
        <v>#REF!</v>
      </c>
      <c r="D199" s="1395"/>
      <c r="E199" s="1395"/>
      <c r="F199" s="1395"/>
      <c r="G199" s="1395"/>
      <c r="H199" s="186"/>
      <c r="AE199" s="319"/>
      <c r="AF199" s="319"/>
      <c r="AH199" s="318"/>
      <c r="AI199" s="319"/>
    </row>
    <row r="200" spans="1:35" s="269" customFormat="1" ht="19.5" hidden="1" customHeight="1">
      <c r="A200" s="316" t="e">
        <f>#REF!</f>
        <v>#REF!</v>
      </c>
      <c r="B200" s="317" t="e">
        <f>#REF!</f>
        <v>#REF!</v>
      </c>
      <c r="C200" s="1395" t="e">
        <f>#REF!</f>
        <v>#REF!</v>
      </c>
      <c r="D200" s="1395"/>
      <c r="E200" s="1395"/>
      <c r="F200" s="1395"/>
      <c r="G200" s="1395"/>
      <c r="H200" s="186"/>
      <c r="AE200" s="319"/>
      <c r="AF200" s="319"/>
      <c r="AH200" s="318"/>
      <c r="AI200" s="319"/>
    </row>
    <row r="201" spans="1:35" s="269" customFormat="1" ht="19.5" hidden="1" customHeight="1">
      <c r="A201" s="327"/>
      <c r="B201" s="315" t="e">
        <f>#REF!</f>
        <v>#REF!</v>
      </c>
      <c r="C201" s="1395" t="e">
        <f>#REF!</f>
        <v>#REF!</v>
      </c>
      <c r="D201" s="1395"/>
      <c r="E201" s="1395"/>
      <c r="F201" s="1395"/>
      <c r="G201" s="1395"/>
      <c r="H201" s="186"/>
      <c r="AE201" s="319"/>
      <c r="AF201" s="319"/>
      <c r="AH201" s="319"/>
      <c r="AI201" s="319"/>
    </row>
    <row r="202" spans="1:35" s="269" customFormat="1" ht="33" hidden="1" customHeight="1">
      <c r="A202" s="321" t="e">
        <f>#REF!</f>
        <v>#REF!</v>
      </c>
      <c r="B202" s="315" t="e">
        <f>#REF!</f>
        <v>#REF!</v>
      </c>
      <c r="C202" s="1395"/>
      <c r="D202" s="1395"/>
      <c r="E202" s="1395"/>
      <c r="F202" s="1395"/>
      <c r="G202" s="1395"/>
      <c r="H202" s="186"/>
      <c r="AE202" s="319"/>
      <c r="AF202" s="319"/>
      <c r="AH202" s="319"/>
      <c r="AI202" s="319"/>
    </row>
    <row r="203" spans="1:35" s="269" customFormat="1" ht="19.5" hidden="1" customHeight="1">
      <c r="A203" s="316" t="e">
        <f>#REF!</f>
        <v>#REF!</v>
      </c>
      <c r="B203" s="317" t="e">
        <f>#REF!</f>
        <v>#REF!</v>
      </c>
      <c r="C203" s="1395" t="e">
        <f>#REF!</f>
        <v>#REF!</v>
      </c>
      <c r="D203" s="1395"/>
      <c r="E203" s="1395"/>
      <c r="F203" s="1395"/>
      <c r="G203" s="1395"/>
      <c r="H203" s="186"/>
      <c r="AE203" s="319"/>
      <c r="AF203" s="319"/>
      <c r="AH203" s="318"/>
      <c r="AI203" s="319"/>
    </row>
    <row r="204" spans="1:35" s="269" customFormat="1" ht="19.5" hidden="1" customHeight="1">
      <c r="A204" s="316" t="e">
        <f>#REF!</f>
        <v>#REF!</v>
      </c>
      <c r="B204" s="317" t="e">
        <f>#REF!</f>
        <v>#REF!</v>
      </c>
      <c r="C204" s="1395" t="e">
        <f>#REF!</f>
        <v>#REF!</v>
      </c>
      <c r="D204" s="1395"/>
      <c r="E204" s="1395"/>
      <c r="F204" s="1395"/>
      <c r="G204" s="1395"/>
      <c r="H204" s="186"/>
      <c r="AE204" s="319"/>
      <c r="AF204" s="319"/>
      <c r="AH204" s="318"/>
      <c r="AI204" s="319"/>
    </row>
    <row r="205" spans="1:35" s="269" customFormat="1" ht="19.5" hidden="1" customHeight="1">
      <c r="A205" s="316" t="e">
        <f>#REF!</f>
        <v>#REF!</v>
      </c>
      <c r="B205" s="317" t="e">
        <f>#REF!</f>
        <v>#REF!</v>
      </c>
      <c r="C205" s="1395" t="e">
        <f>#REF!</f>
        <v>#REF!</v>
      </c>
      <c r="D205" s="1395"/>
      <c r="E205" s="1395"/>
      <c r="F205" s="1395"/>
      <c r="G205" s="1395"/>
      <c r="H205" s="186"/>
      <c r="AE205" s="319"/>
      <c r="AF205" s="319"/>
      <c r="AH205" s="318"/>
      <c r="AI205" s="319"/>
    </row>
    <row r="206" spans="1:35" s="269" customFormat="1" ht="19.5" hidden="1" customHeight="1">
      <c r="A206" s="316" t="e">
        <f>#REF!</f>
        <v>#REF!</v>
      </c>
      <c r="B206" s="317" t="e">
        <f>#REF!</f>
        <v>#REF!</v>
      </c>
      <c r="C206" s="1395" t="e">
        <f>#REF!</f>
        <v>#REF!</v>
      </c>
      <c r="D206" s="1395"/>
      <c r="E206" s="1395"/>
      <c r="F206" s="1395"/>
      <c r="G206" s="1395"/>
      <c r="H206" s="186"/>
      <c r="AE206" s="319"/>
      <c r="AF206" s="319"/>
      <c r="AH206" s="318"/>
      <c r="AI206" s="319"/>
    </row>
    <row r="207" spans="1:35" s="269" customFormat="1" ht="19.5" hidden="1" customHeight="1">
      <c r="A207" s="316" t="e">
        <f>#REF!</f>
        <v>#REF!</v>
      </c>
      <c r="B207" s="317" t="e">
        <f>#REF!</f>
        <v>#REF!</v>
      </c>
      <c r="C207" s="1395" t="e">
        <f>#REF!</f>
        <v>#REF!</v>
      </c>
      <c r="D207" s="1395"/>
      <c r="E207" s="1395"/>
      <c r="F207" s="1395"/>
      <c r="G207" s="1395"/>
      <c r="H207" s="186"/>
      <c r="AE207" s="319"/>
      <c r="AF207" s="319"/>
      <c r="AH207" s="318"/>
      <c r="AI207" s="319"/>
    </row>
    <row r="208" spans="1:35" s="269" customFormat="1" ht="19.5" hidden="1" customHeight="1">
      <c r="A208" s="316" t="e">
        <f>#REF!</f>
        <v>#REF!</v>
      </c>
      <c r="B208" s="317" t="e">
        <f>#REF!</f>
        <v>#REF!</v>
      </c>
      <c r="C208" s="1395" t="e">
        <f>#REF!</f>
        <v>#REF!</v>
      </c>
      <c r="D208" s="1395"/>
      <c r="E208" s="1395"/>
      <c r="F208" s="1395"/>
      <c r="G208" s="1395"/>
      <c r="H208" s="186"/>
      <c r="AE208" s="319"/>
      <c r="AF208" s="319"/>
      <c r="AH208" s="318"/>
      <c r="AI208" s="319"/>
    </row>
    <row r="209" spans="1:35" s="269" customFormat="1" ht="19.5" hidden="1" customHeight="1">
      <c r="A209" s="327"/>
      <c r="B209" s="315" t="e">
        <f>#REF!</f>
        <v>#REF!</v>
      </c>
      <c r="C209" s="1395" t="e">
        <f>#REF!</f>
        <v>#REF!</v>
      </c>
      <c r="D209" s="1395"/>
      <c r="E209" s="1395"/>
      <c r="F209" s="1395"/>
      <c r="G209" s="1395"/>
      <c r="H209" s="186"/>
      <c r="AE209" s="319"/>
      <c r="AF209" s="319"/>
      <c r="AH209" s="319"/>
      <c r="AI209" s="319"/>
    </row>
    <row r="210" spans="1:35" s="269" customFormat="1" ht="33" hidden="1" customHeight="1">
      <c r="A210" s="321" t="e">
        <f>#REF!</f>
        <v>#REF!</v>
      </c>
      <c r="B210" s="315" t="e">
        <f>#REF!</f>
        <v>#REF!</v>
      </c>
      <c r="C210" s="1395"/>
      <c r="D210" s="1395"/>
      <c r="E210" s="1395"/>
      <c r="F210" s="1395"/>
      <c r="G210" s="1395"/>
      <c r="H210" s="186"/>
      <c r="AE210" s="319"/>
      <c r="AF210" s="319"/>
      <c r="AH210" s="319"/>
      <c r="AI210" s="319"/>
    </row>
    <row r="211" spans="1:35" s="269" customFormat="1" ht="33" hidden="1" customHeight="1">
      <c r="A211" s="316" t="e">
        <f>#REF!</f>
        <v>#REF!</v>
      </c>
      <c r="B211" s="317" t="e">
        <f>#REF!</f>
        <v>#REF!</v>
      </c>
      <c r="C211" s="1395" t="e">
        <f>#REF!</f>
        <v>#REF!</v>
      </c>
      <c r="D211" s="1395"/>
      <c r="E211" s="1395"/>
      <c r="F211" s="1395"/>
      <c r="G211" s="1395"/>
      <c r="H211" s="186"/>
      <c r="AE211" s="319"/>
      <c r="AF211" s="319"/>
      <c r="AH211" s="318"/>
      <c r="AI211" s="319"/>
    </row>
    <row r="212" spans="1:35" s="269" customFormat="1" ht="19.5" hidden="1" customHeight="1">
      <c r="A212" s="316" t="e">
        <f>#REF!</f>
        <v>#REF!</v>
      </c>
      <c r="B212" s="317" t="e">
        <f>#REF!</f>
        <v>#REF!</v>
      </c>
      <c r="C212" s="1395" t="e">
        <f>#REF!</f>
        <v>#REF!</v>
      </c>
      <c r="D212" s="1395"/>
      <c r="E212" s="1395"/>
      <c r="F212" s="1395"/>
      <c r="G212" s="1395"/>
      <c r="H212" s="186"/>
      <c r="AE212" s="319"/>
      <c r="AF212" s="319"/>
      <c r="AH212" s="318"/>
      <c r="AI212" s="319"/>
    </row>
    <row r="213" spans="1:35" s="269" customFormat="1" ht="19.5" hidden="1" customHeight="1">
      <c r="A213" s="316" t="e">
        <f>#REF!</f>
        <v>#REF!</v>
      </c>
      <c r="B213" s="317" t="e">
        <f>#REF!</f>
        <v>#REF!</v>
      </c>
      <c r="C213" s="1395" t="e">
        <f>#REF!</f>
        <v>#REF!</v>
      </c>
      <c r="D213" s="1395"/>
      <c r="E213" s="1395"/>
      <c r="F213" s="1395"/>
      <c r="G213" s="1395"/>
      <c r="H213" s="186"/>
      <c r="AE213" s="319"/>
      <c r="AF213" s="319"/>
      <c r="AH213" s="318"/>
      <c r="AI213" s="319"/>
    </row>
    <row r="214" spans="1:35" s="269" customFormat="1" ht="19.5" hidden="1" customHeight="1">
      <c r="A214" s="327" t="e">
        <f>#REF!</f>
        <v>#REF!</v>
      </c>
      <c r="B214" s="315" t="e">
        <f>#REF!</f>
        <v>#REF!</v>
      </c>
      <c r="C214" s="1395" t="e">
        <f>#REF!</f>
        <v>#REF!</v>
      </c>
      <c r="D214" s="1395"/>
      <c r="E214" s="1395"/>
      <c r="F214" s="1395"/>
      <c r="G214" s="1395"/>
      <c r="H214" s="186"/>
      <c r="AE214" s="319"/>
      <c r="AF214" s="319"/>
      <c r="AH214" s="319"/>
      <c r="AI214" s="319"/>
    </row>
    <row r="215" spans="1:35" s="269" customFormat="1" ht="33" hidden="1" customHeight="1">
      <c r="A215" s="321" t="e">
        <f>#REF!</f>
        <v>#REF!</v>
      </c>
      <c r="B215" s="315" t="e">
        <f>#REF!</f>
        <v>#REF!</v>
      </c>
      <c r="C215" s="1395"/>
      <c r="D215" s="1395"/>
      <c r="E215" s="1395"/>
      <c r="F215" s="1395"/>
      <c r="G215" s="1395"/>
      <c r="H215" s="186"/>
      <c r="AE215" s="319"/>
      <c r="AF215" s="319"/>
      <c r="AH215" s="319"/>
      <c r="AI215" s="319"/>
    </row>
    <row r="216" spans="1:35" s="269" customFormat="1" ht="19.5" hidden="1" customHeight="1">
      <c r="A216" s="316" t="e">
        <f>#REF!</f>
        <v>#REF!</v>
      </c>
      <c r="B216" s="317" t="e">
        <f>#REF!</f>
        <v>#REF!</v>
      </c>
      <c r="C216" s="1395" t="e">
        <f>#REF!</f>
        <v>#REF!</v>
      </c>
      <c r="D216" s="1395"/>
      <c r="E216" s="1395"/>
      <c r="F216" s="1395"/>
      <c r="G216" s="1395"/>
      <c r="H216" s="186"/>
      <c r="AE216" s="319"/>
      <c r="AF216" s="319"/>
      <c r="AH216" s="318"/>
      <c r="AI216" s="319"/>
    </row>
    <row r="217" spans="1:35" s="269" customFormat="1" ht="19.5" hidden="1" customHeight="1">
      <c r="A217" s="316" t="e">
        <f>#REF!</f>
        <v>#REF!</v>
      </c>
      <c r="B217" s="317" t="e">
        <f>#REF!</f>
        <v>#REF!</v>
      </c>
      <c r="C217" s="1395" t="e">
        <f>#REF!</f>
        <v>#REF!</v>
      </c>
      <c r="D217" s="1395"/>
      <c r="E217" s="1395"/>
      <c r="F217" s="1395"/>
      <c r="G217" s="1395"/>
      <c r="H217" s="186"/>
      <c r="AE217" s="319"/>
      <c r="AF217" s="319"/>
      <c r="AH217" s="318"/>
      <c r="AI217" s="319"/>
    </row>
    <row r="218" spans="1:35" s="269" customFormat="1" ht="32.25" hidden="1" customHeight="1">
      <c r="A218" s="316" t="e">
        <f>#REF!</f>
        <v>#REF!</v>
      </c>
      <c r="B218" s="317" t="e">
        <f>#REF!</f>
        <v>#REF!</v>
      </c>
      <c r="C218" s="1395" t="e">
        <f>#REF!</f>
        <v>#REF!</v>
      </c>
      <c r="D218" s="1395"/>
      <c r="E218" s="1395"/>
      <c r="F218" s="1395"/>
      <c r="G218" s="1395"/>
      <c r="H218" s="186"/>
      <c r="AE218" s="319"/>
      <c r="AF218" s="319"/>
      <c r="AH218" s="318"/>
      <c r="AI218" s="319"/>
    </row>
    <row r="219" spans="1:35" s="269" customFormat="1" ht="19.5" hidden="1" customHeight="1">
      <c r="A219" s="316" t="e">
        <f>#REF!</f>
        <v>#REF!</v>
      </c>
      <c r="B219" s="317" t="e">
        <f>#REF!</f>
        <v>#REF!</v>
      </c>
      <c r="C219" s="1395" t="e">
        <f>#REF!</f>
        <v>#REF!</v>
      </c>
      <c r="D219" s="1395"/>
      <c r="E219" s="1395"/>
      <c r="F219" s="1395"/>
      <c r="G219" s="1395"/>
      <c r="H219" s="186"/>
      <c r="AE219" s="319"/>
      <c r="AF219" s="319"/>
      <c r="AH219" s="318"/>
      <c r="AI219" s="319"/>
    </row>
    <row r="220" spans="1:35" s="269" customFormat="1" ht="19.5" hidden="1" customHeight="1">
      <c r="A220" s="320"/>
      <c r="B220" s="315" t="e">
        <f>#REF!</f>
        <v>#REF!</v>
      </c>
      <c r="C220" s="1395" t="e">
        <f>#REF!</f>
        <v>#REF!</v>
      </c>
      <c r="D220" s="1395"/>
      <c r="E220" s="1395"/>
      <c r="F220" s="1395"/>
      <c r="G220" s="1395"/>
      <c r="H220" s="188"/>
      <c r="AE220" s="319"/>
      <c r="AF220" s="319"/>
      <c r="AH220" s="319"/>
      <c r="AI220" s="319"/>
    </row>
    <row r="221" spans="1:35" s="269" customFormat="1" hidden="1">
      <c r="A221" s="323"/>
      <c r="B221" s="315" t="e">
        <f>#REF!</f>
        <v>#REF!</v>
      </c>
      <c r="C221" s="1395" t="e">
        <f>#REF!</f>
        <v>#REF!</v>
      </c>
      <c r="D221" s="1395"/>
      <c r="E221" s="1395"/>
      <c r="F221" s="1395"/>
      <c r="G221" s="1395"/>
      <c r="H221" s="188"/>
      <c r="AE221" s="319"/>
      <c r="AF221" s="319"/>
      <c r="AH221" s="319"/>
      <c r="AI221" s="319"/>
    </row>
    <row r="222" spans="1:35" s="269" customFormat="1" ht="19.5" hidden="1" customHeight="1">
      <c r="A222" s="324"/>
      <c r="B222" s="315" t="e">
        <f>#REF!</f>
        <v>#REF!</v>
      </c>
      <c r="C222" s="1395" t="e">
        <f>#REF!</f>
        <v>#REF!</v>
      </c>
      <c r="D222" s="1395"/>
      <c r="E222" s="1395"/>
      <c r="F222" s="1395"/>
      <c r="G222" s="1395"/>
      <c r="H222" s="188"/>
      <c r="AE222" s="319"/>
      <c r="AF222" s="319"/>
      <c r="AH222" s="319"/>
      <c r="AI222" s="319"/>
    </row>
    <row r="223" spans="1:35" s="184" customFormat="1">
      <c r="A223" s="230"/>
      <c r="B223" s="223"/>
      <c r="C223" s="1398"/>
      <c r="D223" s="1398"/>
      <c r="E223" s="1398"/>
      <c r="F223" s="1398"/>
      <c r="G223" s="1398"/>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987A3FAC-920D-4C0C-8129-D8F4AFD7E47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D5F8AD2D-F014-4A7B-9CE7-589273BD9F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E15:E17">
    <cfRule type="expression" dxfId="5" priority="1" stopIfTrue="1">
      <formula>D15&gt;0</formula>
    </cfRule>
  </conditionalFormatting>
  <conditionalFormatting sqref="H15:H19">
    <cfRule type="expression" dxfId="4"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5" zoomScale="80" zoomScaleNormal="100" zoomScaleSheetLayoutView="80" workbookViewId="0">
      <selection activeCell="G18" sqref="G18"/>
    </sheetView>
  </sheetViews>
  <sheetFormatPr defaultColWidth="9"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4.375" style="499" customWidth="1"/>
    <col min="8" max="8" width="15.625" style="653" hidden="1" customWidth="1"/>
    <col min="9" max="9" width="20" style="654" hidden="1" customWidth="1"/>
    <col min="10" max="10" width="41.5" style="654" hidden="1" customWidth="1"/>
    <col min="11" max="11" width="21.25" style="654" hidden="1" customWidth="1"/>
    <col min="12" max="13" width="14.25" style="654" customWidth="1"/>
    <col min="14" max="16" width="9" style="655" customWidth="1"/>
    <col min="17" max="19" width="9" style="575"/>
    <col min="20" max="21" width="9" style="576"/>
    <col min="22" max="16384" width="9" style="495"/>
  </cols>
  <sheetData>
    <row r="1" spans="1:21" s="494" customFormat="1" ht="40.15" hidden="1" customHeight="1">
      <c r="A1" s="1433" t="s">
        <v>586</v>
      </c>
      <c r="B1" s="1433"/>
      <c r="C1" s="1433"/>
      <c r="D1" s="1433"/>
      <c r="E1" s="1433"/>
      <c r="F1" s="1433"/>
      <c r="G1" s="1433"/>
      <c r="H1" s="650"/>
      <c r="I1" s="651"/>
      <c r="J1" s="651"/>
      <c r="K1" s="651"/>
      <c r="L1" s="651"/>
      <c r="M1" s="651"/>
      <c r="N1" s="651"/>
      <c r="O1" s="651"/>
      <c r="P1" s="651"/>
      <c r="Q1" s="573"/>
      <c r="R1" s="573"/>
      <c r="S1" s="573"/>
      <c r="T1" s="574"/>
      <c r="U1" s="574"/>
    </row>
    <row r="2" spans="1:21" ht="18" customHeight="1">
      <c r="A2" s="81" t="str">
        <f>Cover!B3</f>
        <v xml:space="preserve">Specification No.: NR1/NT/W-AIS/DOM/I00/24/15479 (Rfx-5002004051)	 </v>
      </c>
      <c r="B2" s="81"/>
      <c r="C2" s="82"/>
      <c r="D2" s="83"/>
      <c r="E2" s="83"/>
      <c r="F2" s="83"/>
      <c r="G2" s="85" t="s">
        <v>26</v>
      </c>
    </row>
    <row r="3" spans="1:21" ht="18" customHeight="1">
      <c r="A3" s="67"/>
      <c r="B3" s="67"/>
      <c r="C3" s="88"/>
      <c r="D3" s="89"/>
      <c r="E3" s="89"/>
      <c r="F3" s="89"/>
      <c r="G3" s="34"/>
    </row>
    <row r="4" spans="1:21" ht="19.149999999999999" customHeight="1">
      <c r="A4" s="1412" t="s">
        <v>27</v>
      </c>
      <c r="B4" s="1412"/>
      <c r="C4" s="1412"/>
      <c r="D4" s="1412"/>
      <c r="E4" s="1412"/>
      <c r="F4" s="1412"/>
      <c r="G4" s="1412"/>
    </row>
    <row r="5" spans="1:21" ht="21" customHeight="1">
      <c r="A5" s="63" t="s">
        <v>396</v>
      </c>
      <c r="B5" s="63"/>
      <c r="C5" s="189"/>
      <c r="D5" s="189"/>
      <c r="E5" s="189"/>
      <c r="F5" s="189"/>
      <c r="G5" s="189"/>
    </row>
    <row r="6" spans="1:21" ht="21" customHeight="1">
      <c r="A6" s="62" t="s">
        <v>398</v>
      </c>
      <c r="B6" s="62"/>
      <c r="C6" s="189"/>
      <c r="D6" s="189"/>
      <c r="E6" s="189"/>
      <c r="F6" s="189"/>
      <c r="G6" s="189"/>
    </row>
    <row r="7" spans="1:21" ht="21" customHeight="1">
      <c r="A7" s="62" t="s">
        <v>400</v>
      </c>
      <c r="B7" s="62"/>
      <c r="C7" s="189"/>
      <c r="D7" s="189"/>
      <c r="E7" s="189"/>
      <c r="F7" s="189"/>
      <c r="G7" s="189"/>
    </row>
    <row r="8" spans="1:21" ht="21" customHeight="1">
      <c r="A8" s="62" t="s">
        <v>401</v>
      </c>
      <c r="B8" s="62"/>
      <c r="C8" s="189"/>
      <c r="D8" s="189"/>
      <c r="E8" s="189"/>
      <c r="F8" s="189"/>
      <c r="G8" s="189"/>
    </row>
    <row r="9" spans="1:21" ht="21" customHeight="1">
      <c r="A9" s="62" t="s">
        <v>28</v>
      </c>
      <c r="B9" s="62"/>
      <c r="C9" s="189"/>
      <c r="D9" s="189"/>
      <c r="E9" s="189"/>
      <c r="F9" s="189"/>
      <c r="G9" s="189"/>
    </row>
    <row r="10" spans="1:21" ht="21" customHeight="1">
      <c r="A10" s="62" t="s">
        <v>402</v>
      </c>
      <c r="B10" s="62"/>
      <c r="C10" s="189"/>
      <c r="D10" s="189"/>
      <c r="E10" s="189"/>
      <c r="F10" s="189"/>
      <c r="G10" s="189"/>
    </row>
    <row r="11" spans="1:21" ht="21" customHeight="1">
      <c r="A11" s="189"/>
      <c r="B11" s="189"/>
      <c r="C11" s="189"/>
      <c r="D11" s="189"/>
      <c r="E11" s="189"/>
      <c r="F11" s="189"/>
      <c r="G11" s="189"/>
    </row>
    <row r="12" spans="1:21" ht="114" customHeight="1">
      <c r="A12" s="496" t="s">
        <v>29</v>
      </c>
      <c r="B12" s="496"/>
      <c r="C12" s="1434" t="str">
        <f>Cover!$B$2</f>
        <v>Retrofitting the 220 kV Switchyard equipments and control &amp; protection system with Substation Automation System and SPR based Control &amp; Protection System at Mandola Substation</v>
      </c>
      <c r="D12" s="1434"/>
      <c r="E12" s="1434"/>
      <c r="F12" s="1434"/>
      <c r="G12" s="1434"/>
    </row>
    <row r="13" spans="1:21" ht="21" customHeight="1">
      <c r="A13" s="497" t="s">
        <v>30</v>
      </c>
      <c r="B13" s="497"/>
      <c r="C13" s="498"/>
      <c r="D13" s="497"/>
      <c r="E13" s="497"/>
      <c r="F13" s="497"/>
      <c r="G13" s="497"/>
    </row>
    <row r="14" spans="1:21" ht="55.5" customHeight="1">
      <c r="A14" s="1435" t="s">
        <v>31</v>
      </c>
      <c r="B14" s="1435"/>
      <c r="C14" s="1435"/>
      <c r="D14" s="1435"/>
      <c r="E14" s="1435"/>
      <c r="F14" s="1435"/>
      <c r="G14" s="1435"/>
      <c r="I14" s="862" t="s">
        <v>32</v>
      </c>
      <c r="J14" s="656" t="s">
        <v>33</v>
      </c>
    </row>
    <row r="15" spans="1:21" ht="70.150000000000006" customHeight="1">
      <c r="B15" s="500">
        <v>1</v>
      </c>
      <c r="C15" s="1419" t="s">
        <v>547</v>
      </c>
      <c r="D15" s="1420"/>
      <c r="E15" s="1420"/>
      <c r="F15" s="1421"/>
      <c r="G15" s="501"/>
      <c r="H15" s="657">
        <f>'Sch-1'!N169+'Sch-2'!J170+'Sch-3 '!P90+'Sch-4'!P22+'Sch-4b'!P30+'Sch-7'!M20</f>
        <v>0</v>
      </c>
      <c r="I15" s="658">
        <f>IF(H15=0,0,G15/H15)</f>
        <v>0</v>
      </c>
    </row>
    <row r="16" spans="1:21" ht="70.150000000000006" customHeight="1">
      <c r="B16" s="500">
        <v>2</v>
      </c>
      <c r="C16" s="1419" t="s">
        <v>593</v>
      </c>
      <c r="D16" s="1420"/>
      <c r="E16" s="1420"/>
      <c r="F16" s="1421"/>
      <c r="G16" s="502"/>
      <c r="H16" s="657">
        <f>'Sch-1'!N169+'Sch-2'!J170+'Sch-3 '!P90+'Sch-4'!P22+'Sch-4b'!P30+'Sch-7'!M20</f>
        <v>0</v>
      </c>
      <c r="I16" s="659">
        <f>G16</f>
        <v>0</v>
      </c>
    </row>
    <row r="17" spans="1:21" s="503" customFormat="1" ht="55.15" customHeight="1">
      <c r="B17" s="504">
        <v>3</v>
      </c>
      <c r="C17" s="1422" t="s">
        <v>34</v>
      </c>
      <c r="D17" s="1423"/>
      <c r="E17" s="1423"/>
      <c r="F17" s="1424"/>
      <c r="G17" s="505"/>
      <c r="H17" s="652"/>
      <c r="I17" s="660"/>
      <c r="J17" s="660"/>
      <c r="K17" s="660"/>
      <c r="L17" s="660"/>
      <c r="M17" s="660"/>
      <c r="N17" s="661"/>
      <c r="O17" s="661"/>
      <c r="P17" s="661"/>
      <c r="Q17" s="577"/>
      <c r="R17" s="577"/>
      <c r="S17" s="577"/>
      <c r="T17" s="578"/>
      <c r="U17" s="578"/>
    </row>
    <row r="18" spans="1:21" s="503" customFormat="1" ht="21" customHeight="1">
      <c r="B18" s="506"/>
      <c r="C18" s="784" t="s">
        <v>497</v>
      </c>
      <c r="D18" s="508"/>
      <c r="E18" s="509"/>
      <c r="F18" s="510" t="s">
        <v>35</v>
      </c>
      <c r="G18" s="511"/>
      <c r="H18" s="662">
        <f>'Sch-1'!N169</f>
        <v>0</v>
      </c>
      <c r="I18" s="663">
        <f t="shared" ref="I18:I23" si="0">IF(H18=0,0,G18/H18)</f>
        <v>0</v>
      </c>
      <c r="J18" s="664" t="s">
        <v>500</v>
      </c>
      <c r="K18" s="861">
        <f>I15+I16+I18+I25</f>
        <v>0</v>
      </c>
      <c r="L18" s="660"/>
      <c r="M18" s="660"/>
      <c r="N18" s="661"/>
      <c r="O18" s="661"/>
      <c r="P18" s="661"/>
      <c r="Q18" s="577"/>
      <c r="R18" s="577"/>
      <c r="S18" s="577"/>
      <c r="T18" s="578"/>
      <c r="U18" s="578"/>
    </row>
    <row r="19" spans="1:21" s="503" customFormat="1" ht="21" customHeight="1">
      <c r="B19" s="506"/>
      <c r="C19" s="507" t="s">
        <v>36</v>
      </c>
      <c r="D19" s="508"/>
      <c r="E19" s="509"/>
      <c r="F19" s="510" t="s">
        <v>35</v>
      </c>
      <c r="G19" s="511"/>
      <c r="H19" s="662">
        <f>'Sch-2'!J170</f>
        <v>0</v>
      </c>
      <c r="I19" s="663">
        <f t="shared" si="0"/>
        <v>0</v>
      </c>
      <c r="J19" s="664" t="s">
        <v>36</v>
      </c>
      <c r="K19" s="861">
        <f>I15+I16+I19+I26</f>
        <v>0</v>
      </c>
      <c r="L19" s="660"/>
      <c r="M19" s="660"/>
      <c r="N19" s="661"/>
      <c r="O19" s="661"/>
      <c r="P19" s="661"/>
      <c r="Q19" s="577"/>
      <c r="R19" s="577"/>
      <c r="S19" s="577"/>
      <c r="T19" s="578"/>
      <c r="U19" s="578"/>
    </row>
    <row r="20" spans="1:21" s="503" customFormat="1" ht="21" customHeight="1">
      <c r="B20" s="506"/>
      <c r="C20" s="507" t="s">
        <v>37</v>
      </c>
      <c r="D20" s="508"/>
      <c r="E20" s="509"/>
      <c r="F20" s="510" t="s">
        <v>35</v>
      </c>
      <c r="G20" s="511"/>
      <c r="H20" s="662">
        <f>'Sch-3 '!P90</f>
        <v>0</v>
      </c>
      <c r="I20" s="663">
        <f t="shared" si="0"/>
        <v>0</v>
      </c>
      <c r="J20" s="664" t="s">
        <v>37</v>
      </c>
      <c r="K20" s="861">
        <f>I15+I16+I20+I27</f>
        <v>0</v>
      </c>
      <c r="L20" s="660"/>
      <c r="M20" s="660"/>
      <c r="N20" s="661"/>
      <c r="O20" s="661"/>
      <c r="P20" s="661"/>
      <c r="Q20" s="577"/>
      <c r="R20" s="577"/>
      <c r="S20" s="577"/>
      <c r="T20" s="578"/>
      <c r="U20" s="578"/>
    </row>
    <row r="21" spans="1:21" s="503" customFormat="1" ht="21" customHeight="1">
      <c r="B21" s="506"/>
      <c r="C21" s="784" t="s">
        <v>546</v>
      </c>
      <c r="D21" s="508"/>
      <c r="E21" s="509"/>
      <c r="F21" s="510" t="s">
        <v>35</v>
      </c>
      <c r="G21" s="865"/>
      <c r="H21" s="662">
        <f>'Sch-4'!P22</f>
        <v>0</v>
      </c>
      <c r="I21" s="663">
        <f t="shared" si="0"/>
        <v>0</v>
      </c>
      <c r="J21" s="664" t="s">
        <v>546</v>
      </c>
      <c r="K21" s="861">
        <f>I15+I16+I21+I28</f>
        <v>0</v>
      </c>
      <c r="L21" s="660"/>
      <c r="M21" s="660"/>
      <c r="N21" s="661"/>
      <c r="O21" s="661"/>
      <c r="P21" s="661"/>
      <c r="Q21" s="577"/>
      <c r="R21" s="577"/>
      <c r="S21" s="577"/>
      <c r="T21" s="578"/>
      <c r="U21" s="578"/>
    </row>
    <row r="22" spans="1:21" s="503" customFormat="1" ht="21" hidden="1" customHeight="1">
      <c r="B22" s="506"/>
      <c r="C22" s="784" t="s">
        <v>548</v>
      </c>
      <c r="D22" s="508"/>
      <c r="E22" s="509"/>
      <c r="F22" s="510" t="s">
        <v>35</v>
      </c>
      <c r="G22" s="511"/>
      <c r="H22" s="662">
        <f>'Sch-4b'!P30</f>
        <v>0</v>
      </c>
      <c r="I22" s="663">
        <f t="shared" si="0"/>
        <v>0</v>
      </c>
      <c r="J22" s="664" t="s">
        <v>549</v>
      </c>
      <c r="K22" s="861">
        <f>I15+I16+I22+I29</f>
        <v>0</v>
      </c>
      <c r="L22" s="660"/>
      <c r="M22" s="660"/>
      <c r="N22" s="661"/>
      <c r="O22" s="661"/>
      <c r="P22" s="661"/>
      <c r="Q22" s="577"/>
      <c r="R22" s="577"/>
      <c r="S22" s="577"/>
      <c r="T22" s="578"/>
      <c r="U22" s="578"/>
    </row>
    <row r="23" spans="1:21" s="503" customFormat="1" ht="23.25" customHeight="1">
      <c r="B23" s="512"/>
      <c r="C23" s="513" t="s">
        <v>63</v>
      </c>
      <c r="D23" s="514"/>
      <c r="E23" s="509"/>
      <c r="F23" s="515" t="s">
        <v>35</v>
      </c>
      <c r="G23" s="865"/>
      <c r="H23" s="662">
        <f>'Sch-7'!M20</f>
        <v>0</v>
      </c>
      <c r="I23" s="663">
        <f t="shared" si="0"/>
        <v>0</v>
      </c>
      <c r="J23" s="664" t="s">
        <v>63</v>
      </c>
      <c r="K23" s="861">
        <f>I15+I16+I23+I30</f>
        <v>0</v>
      </c>
      <c r="L23" s="660"/>
      <c r="M23" s="660"/>
      <c r="N23" s="661"/>
      <c r="O23" s="661"/>
      <c r="P23" s="661"/>
      <c r="Q23" s="577"/>
      <c r="R23" s="577"/>
      <c r="S23" s="577"/>
      <c r="T23" s="578"/>
      <c r="U23" s="578"/>
    </row>
    <row r="24" spans="1:21" s="503" customFormat="1" ht="55.15" customHeight="1">
      <c r="B24" s="504">
        <v>4</v>
      </c>
      <c r="C24" s="1425" t="s">
        <v>594</v>
      </c>
      <c r="D24" s="1426"/>
      <c r="E24" s="1426"/>
      <c r="F24" s="1427"/>
      <c r="G24" s="505"/>
      <c r="H24" s="652"/>
      <c r="I24" s="660"/>
      <c r="J24" s="660"/>
      <c r="K24" s="660"/>
      <c r="L24" s="660"/>
      <c r="M24" s="660"/>
      <c r="N24" s="661"/>
      <c r="O24" s="661"/>
      <c r="P24" s="661"/>
      <c r="Q24" s="577"/>
      <c r="R24" s="577"/>
      <c r="S24" s="577"/>
      <c r="T24" s="578"/>
      <c r="U24" s="578"/>
    </row>
    <row r="25" spans="1:21" s="503" customFormat="1" ht="21" hidden="1" customHeight="1">
      <c r="A25" s="516"/>
      <c r="B25" s="506"/>
      <c r="C25" s="784" t="s">
        <v>498</v>
      </c>
      <c r="D25" s="508"/>
      <c r="E25" s="517"/>
      <c r="F25" s="510" t="s">
        <v>38</v>
      </c>
      <c r="G25" s="518"/>
      <c r="H25" s="662">
        <f>'Sch-1'!N169</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36</v>
      </c>
      <c r="D26" s="508"/>
      <c r="E26" s="517"/>
      <c r="F26" s="510" t="s">
        <v>38</v>
      </c>
      <c r="G26" s="518"/>
      <c r="H26" s="662">
        <f>'Sch-2'!J170</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37</v>
      </c>
      <c r="D27" s="508"/>
      <c r="E27" s="517"/>
      <c r="F27" s="510" t="s">
        <v>38</v>
      </c>
      <c r="G27" s="518"/>
      <c r="H27" s="662">
        <f>'Sch-3 '!P90</f>
        <v>0</v>
      </c>
      <c r="I27" s="665">
        <f t="shared" si="1"/>
        <v>0</v>
      </c>
      <c r="J27" s="660"/>
      <c r="K27" s="660"/>
      <c r="L27" s="660"/>
      <c r="M27" s="660"/>
      <c r="N27" s="661"/>
      <c r="O27" s="661"/>
      <c r="P27" s="661"/>
      <c r="Q27" s="577"/>
      <c r="R27" s="577"/>
      <c r="S27" s="577"/>
      <c r="T27" s="578"/>
      <c r="U27" s="578"/>
    </row>
    <row r="28" spans="1:21" s="503" customFormat="1" ht="21" customHeight="1">
      <c r="A28" s="516"/>
      <c r="B28" s="506"/>
      <c r="C28" s="784" t="s">
        <v>546</v>
      </c>
      <c r="D28" s="508"/>
      <c r="E28" s="517"/>
      <c r="F28" s="510" t="s">
        <v>38</v>
      </c>
      <c r="G28" s="865"/>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84" t="s">
        <v>548</v>
      </c>
      <c r="D29" s="508"/>
      <c r="E29" s="517"/>
      <c r="F29" s="510" t="s">
        <v>38</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63</v>
      </c>
      <c r="D30" s="514"/>
      <c r="E30" s="519"/>
      <c r="F30" s="515" t="s">
        <v>38</v>
      </c>
      <c r="G30" s="865"/>
      <c r="H30" s="662">
        <f>'Sch-7'!M20</f>
        <v>0</v>
      </c>
      <c r="I30" s="665">
        <f t="shared" si="1"/>
        <v>0</v>
      </c>
      <c r="J30" s="660"/>
      <c r="K30" s="660"/>
      <c r="L30" s="660"/>
      <c r="M30" s="660"/>
      <c r="N30" s="661"/>
      <c r="O30" s="661"/>
      <c r="P30" s="661"/>
      <c r="Q30" s="577"/>
      <c r="R30" s="577"/>
      <c r="S30" s="577"/>
      <c r="T30" s="578"/>
      <c r="U30" s="578"/>
    </row>
    <row r="31" spans="1:21" s="503" customFormat="1">
      <c r="A31" s="516"/>
      <c r="B31" s="520"/>
      <c r="C31" s="1428" t="s">
        <v>471</v>
      </c>
      <c r="D31" s="1429"/>
      <c r="E31" s="1429"/>
      <c r="F31" s="1429"/>
      <c r="G31" s="1429"/>
      <c r="H31" s="652"/>
      <c r="I31" s="660"/>
      <c r="J31" s="660"/>
      <c r="K31" s="660"/>
      <c r="L31" s="660"/>
      <c r="M31" s="660"/>
      <c r="N31" s="661"/>
      <c r="O31" s="661"/>
      <c r="P31" s="661"/>
      <c r="Q31" s="577"/>
      <c r="R31" s="577"/>
      <c r="S31" s="577"/>
      <c r="T31" s="578"/>
      <c r="U31" s="578"/>
    </row>
    <row r="32" spans="1:21" s="503" customFormat="1" ht="48.75" hidden="1" customHeight="1">
      <c r="A32" s="516"/>
      <c r="B32" s="579">
        <v>5</v>
      </c>
      <c r="C32" s="1430" t="s">
        <v>470</v>
      </c>
      <c r="D32" s="1430"/>
      <c r="E32" s="1430"/>
      <c r="F32" s="1430"/>
      <c r="G32" s="1430"/>
      <c r="H32" s="652"/>
      <c r="I32" s="660"/>
      <c r="J32" s="660"/>
      <c r="K32" s="660"/>
      <c r="L32" s="660"/>
      <c r="M32" s="660"/>
      <c r="N32" s="661"/>
      <c r="O32" s="661"/>
      <c r="P32" s="661"/>
      <c r="Q32" s="577"/>
      <c r="R32" s="577"/>
      <c r="S32" s="577"/>
      <c r="T32" s="578"/>
      <c r="U32" s="578"/>
    </row>
    <row r="33" spans="1:21" s="503" customFormat="1" ht="48.75" hidden="1" customHeight="1">
      <c r="A33" s="516"/>
      <c r="B33" s="1431"/>
      <c r="C33" s="1431"/>
      <c r="D33" s="1431"/>
      <c r="E33" s="1431"/>
      <c r="F33" s="1431"/>
      <c r="G33" s="1431"/>
      <c r="H33" s="652"/>
      <c r="I33" s="660"/>
      <c r="J33" s="660"/>
      <c r="K33" s="660"/>
      <c r="L33" s="660"/>
      <c r="M33" s="660"/>
      <c r="N33" s="661"/>
      <c r="O33" s="661"/>
      <c r="P33" s="661"/>
      <c r="Q33" s="577"/>
      <c r="R33" s="577"/>
      <c r="S33" s="577"/>
      <c r="T33" s="578"/>
      <c r="U33" s="578"/>
    </row>
    <row r="34" spans="1:21" s="503" customFormat="1" ht="48.75" hidden="1" customHeight="1">
      <c r="A34" s="516"/>
      <c r="B34" s="521"/>
      <c r="C34" s="1430" t="s">
        <v>0</v>
      </c>
      <c r="D34" s="1432"/>
      <c r="E34" s="1432"/>
      <c r="F34" s="1432"/>
      <c r="G34" s="1432"/>
      <c r="H34" s="652"/>
      <c r="I34" s="660"/>
      <c r="J34" s="660"/>
      <c r="K34" s="660"/>
      <c r="L34" s="660"/>
      <c r="M34" s="660"/>
      <c r="N34" s="661"/>
      <c r="O34" s="661"/>
      <c r="P34" s="661"/>
      <c r="Q34" s="577"/>
      <c r="R34" s="577"/>
      <c r="S34" s="577"/>
      <c r="T34" s="578"/>
      <c r="U34" s="578"/>
    </row>
    <row r="35" spans="1:21" s="503" customFormat="1" ht="33" customHeight="1">
      <c r="A35" s="497" t="s">
        <v>39</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81</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82</v>
      </c>
    </row>
    <row r="39" spans="1:21" ht="33" customHeight="1">
      <c r="A39" s="525"/>
      <c r="B39" s="525"/>
      <c r="C39" s="526"/>
      <c r="D39" s="88"/>
      <c r="E39" s="34"/>
      <c r="F39" s="34"/>
      <c r="G39" s="102" t="str">
        <f>"For and on behalf of " &amp; 'Sch-1'!C8</f>
        <v xml:space="preserve">For and on behalf of …….. …….. …….. …….. …….. …….. </v>
      </c>
    </row>
    <row r="40" spans="1:21" ht="33" customHeight="1">
      <c r="A40" s="527"/>
      <c r="B40" s="527"/>
      <c r="C40" s="527"/>
      <c r="D40" s="528"/>
      <c r="E40" s="529"/>
      <c r="F40" s="529"/>
      <c r="G40" s="495"/>
    </row>
    <row r="41" spans="1:21" ht="33" customHeight="1">
      <c r="A41" s="530" t="s">
        <v>252</v>
      </c>
      <c r="B41" s="530"/>
      <c r="C41" s="528" t="str">
        <f>IF('Sch-1'!B177=0,"", 'Sch-1'!B177)</f>
        <v>--</v>
      </c>
      <c r="D41" s="528"/>
      <c r="E41" s="529" t="s">
        <v>83</v>
      </c>
      <c r="F41" s="1418" t="str">
        <f>'Sch-1'!M178</f>
        <v/>
      </c>
      <c r="G41" s="1418"/>
    </row>
    <row r="42" spans="1:21" ht="33" customHeight="1">
      <c r="A42" s="530" t="s">
        <v>253</v>
      </c>
      <c r="B42" s="530"/>
      <c r="C42" s="528" t="str">
        <f>IF('Sch-1'!B178=0,"", 'Sch-1'!B178)</f>
        <v/>
      </c>
      <c r="D42" s="531"/>
      <c r="E42" s="529" t="s">
        <v>84</v>
      </c>
      <c r="F42" s="1418" t="str">
        <f>'Sch-1'!M179</f>
        <v/>
      </c>
      <c r="G42" s="1418"/>
    </row>
    <row r="43" spans="1:21" ht="33" customHeight="1">
      <c r="A43" s="525"/>
      <c r="B43" s="525"/>
      <c r="C43" s="525"/>
      <c r="D43" s="525"/>
      <c r="E43" s="529"/>
      <c r="F43" s="529"/>
      <c r="G43" s="495"/>
    </row>
  </sheetData>
  <sheetProtection password="CC1F" sheet="1" formatColumns="0" formatRows="0" selectLockedCells="1"/>
  <customSheetViews>
    <customSheetView guid="{987A3FAC-920D-4C0C-8129-D8F4AFD7E477}" scale="80" showPageBreaks="1" zeroValues="0" printArea="1" hiddenRows="1" hiddenColumns="1" view="pageBreakPreview" topLeftCell="A8">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3"/>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5"/>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9"/>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0"/>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6"/>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8"/>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20"/>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1"/>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3"/>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4"/>
      <headerFooter alignWithMargins="0">
        <oddFooter>&amp;R&amp;"Book Antiqua,Bold"&amp;10Letter of Discount  / Page &amp;P of &amp;N</oddFooter>
      </headerFooter>
    </customSheetView>
    <customSheetView guid="{D5F8AD2D-F014-4A7B-9CE7-589273BD9F11}" scale="80" showPageBreaks="1" zeroValues="0" printArea="1" hiddenRows="1" hiddenColumns="1" view="pageBreakPreview" topLeftCell="A14">
      <selection activeCell="G25" sqref="G25"/>
      <pageMargins left="0.72" right="0.49" top="0.62" bottom="0.52" header="0.32" footer="0.27"/>
      <pageSetup scale="96" orientation="portrait" r:id="rId25"/>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2.15" customHeight="1">
      <c r="A2" s="1436" t="s">
        <v>40</v>
      </c>
      <c r="B2" s="1436"/>
      <c r="C2" s="1436"/>
      <c r="D2" s="1436"/>
      <c r="E2" s="289"/>
    </row>
    <row r="3" spans="1:6">
      <c r="A3" s="532"/>
      <c r="B3" s="533"/>
      <c r="C3" s="533"/>
      <c r="D3" s="533"/>
      <c r="E3" s="533"/>
    </row>
    <row r="4" spans="1:6" ht="30">
      <c r="A4" s="534" t="s">
        <v>41</v>
      </c>
      <c r="B4" s="535" t="s">
        <v>42</v>
      </c>
      <c r="C4" s="534" t="s">
        <v>71</v>
      </c>
      <c r="D4" s="534" t="s">
        <v>43</v>
      </c>
      <c r="E4" s="534" t="s">
        <v>44</v>
      </c>
    </row>
    <row r="5" spans="1:6" ht="18" customHeight="1">
      <c r="A5" s="536" t="s">
        <v>45</v>
      </c>
      <c r="B5" s="536" t="s">
        <v>46</v>
      </c>
      <c r="C5" s="536" t="s">
        <v>47</v>
      </c>
      <c r="D5" s="536" t="s">
        <v>48</v>
      </c>
      <c r="E5" s="536" t="s">
        <v>49</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50</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987A3FAC-920D-4C0C-8129-D8F4AFD7E477}" state="hidden">
      <selection activeCell="C8" sqref="C8"/>
      <pageMargins left="0.75" right="0.75" top="0.65" bottom="1" header="0.5" footer="0.5"/>
      <pageSetup orientation="portrait" r:id="rId1"/>
      <headerFooter alignWithMargins="0"/>
    </customSheetView>
    <customSheetView guid="{CB55CDDD-15EC-4265-9148-3411BBB26D54}" state="hidden">
      <selection activeCell="C8" sqref="C8"/>
      <pageMargins left="0.75" right="0.75" top="0.65" bottom="1" header="0.5" footer="0.5"/>
      <pageSetup orientation="portrait" r:id="rId2"/>
      <headerFooter alignWithMargins="0"/>
    </customSheetView>
    <customSheetView guid="{023E95C7-CD0A-46A1-945E-64751E02EBFE}" state="hidden">
      <selection activeCell="C8" sqref="C8"/>
      <pageMargins left="0.75" right="0.75" top="0.65" bottom="1" header="0.5" footer="0.5"/>
      <pageSetup orientation="portrait" r:id="rId3"/>
      <headerFooter alignWithMargins="0"/>
    </customSheetView>
    <customSheetView guid="{BB6473B7-092C-417E-97E7-ED0705AE17A0}" state="hidden">
      <selection activeCell="C8" sqref="C8"/>
      <pageMargins left="0.75" right="0.75" top="0.65" bottom="1" header="0.5" footer="0.5"/>
      <pageSetup orientation="portrait" r:id="rId4"/>
      <headerFooter alignWithMargins="0"/>
    </customSheetView>
    <customSheetView guid="{A41EE4DE-0D82-4A56-8210-F78316511D11}" state="hidden">
      <selection activeCell="C8" sqref="C8"/>
      <pageMargins left="0.75" right="0.75" top="0.65" bottom="1" header="0.5" footer="0.5"/>
      <pageSetup orientation="portrait" r:id="rId5"/>
      <headerFooter alignWithMargins="0"/>
    </customSheetView>
    <customSheetView guid="{1E0C44A1-9358-4FBD-8C2C-4DB661DA1476}" state="hidden">
      <selection activeCell="C8" sqref="C8"/>
      <pageMargins left="0.75" right="0.75" top="0.65" bottom="1" header="0.5" footer="0.5"/>
      <pageSetup orientation="portrait" r:id="rId6"/>
      <headerFooter alignWithMargins="0"/>
    </customSheetView>
    <customSheetView guid="{498493C3-769C-4143-9114-C68CD1D40B11}" state="hidden">
      <selection activeCell="C8" sqref="C8"/>
      <pageMargins left="0.75" right="0.75" top="0.65" bottom="1" header="0.5" footer="0.5"/>
      <pageSetup orientation="portrait" r:id="rId7"/>
      <headerFooter alignWithMargins="0"/>
    </customSheetView>
    <customSheetView guid="{C431BC99-7569-44AB-83F6-AB73BDED3783}" state="hidden">
      <selection activeCell="C8" sqref="C8"/>
      <pageMargins left="0.75" right="0.75" top="0.65" bottom="1" header="0.5" footer="0.5"/>
      <pageSetup orientation="portrait" r:id="rId8"/>
      <headerFooter alignWithMargins="0"/>
    </customSheetView>
    <customSheetView guid="{E97134B6-5E8D-4951-8DA0-73D065532361}" state="hidden">
      <selection activeCell="C8" sqref="C8"/>
      <pageMargins left="0.75" right="0.75" top="0.65" bottom="1" header="0.5" footer="0.5"/>
      <pageSetup orientation="portrait" r:id="rId9"/>
      <headerFooter alignWithMargins="0"/>
    </customSheetView>
    <customSheetView guid="{D0757F9E-DF41-4B40-A5E5-F4F8FDD8D61D}" state="hidden">
      <selection activeCell="C8" sqref="C8"/>
      <pageMargins left="0.75" right="0.75" top="0.65" bottom="1" header="0.5" footer="0.5"/>
      <pageSetup orientation="portrait" r:id="rId10"/>
      <headerFooter alignWithMargins="0"/>
    </customSheetView>
    <customSheetView guid="{EE46BCD1-F715-4FA9-A5FC-1B125AD601E0}">
      <selection activeCell="B6" sqref="B6:D15"/>
      <pageMargins left="0.75" right="0.75" top="0.65" bottom="1" header="0.5" footer="0.5"/>
      <pageSetup orientation="portrait" r:id="rId11"/>
      <headerFooter alignWithMargins="0"/>
    </customSheetView>
    <customSheetView guid="{4AA1107B-A795-4744-B566-827168772C7A}">
      <selection activeCell="B6" sqref="B6:D15"/>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ECE9294F-C910-4036-88BC-B1F2176FB06B}">
      <selection activeCell="B9" sqref="B9"/>
      <pageMargins left="0.75" right="0.75" top="0.65" bottom="1" header="0.5" footer="0.5"/>
      <pageSetup orientation="portrait" r:id="rId14"/>
      <headerFooter alignWithMargins="0"/>
    </customSheetView>
    <customSheetView guid="{27A45B7A-04F2-4516-B80B-5ED0825D4ED3}" scale="70">
      <selection activeCell="C6" sqref="C6:D6"/>
      <pageMargins left="0.75" right="0.75" top="0.65" bottom="1" header="0.5" footer="0.5"/>
      <pageSetup orientation="portrait" r:id="rId15"/>
      <headerFooter alignWithMargins="0"/>
    </customSheetView>
    <customSheetView guid="{E9F4E142-7D26-464D-BECA-4F3806DB1FE1}">
      <selection activeCell="G8" sqref="G8"/>
      <pageMargins left="0.75" right="0.75" top="0.65" bottom="1" header="0.5" footer="0.5"/>
      <pageSetup orientation="portrait" r:id="rId16"/>
      <headerFooter alignWithMargins="0"/>
    </customSheetView>
    <customSheetView guid="{A7DBDDEF-9245-44C6-9EBF-032DB6E1C0A2}" topLeftCell="A9">
      <selection activeCell="B6" sqref="B6:D15"/>
      <pageMargins left="0.75" right="0.75" top="0.65" bottom="1" header="0.5" footer="0.5"/>
      <pageSetup orientation="portrait" r:id="rId17"/>
      <headerFooter alignWithMargins="0"/>
    </customSheetView>
    <customSheetView guid="{7487ED9F-BBED-4B2A-9631-22F1A430946B}">
      <selection activeCell="B6" sqref="B6:D15"/>
      <pageMargins left="0.75" right="0.75" top="0.65" bottom="1" header="0.5" footer="0.5"/>
      <pageSetup orientation="portrait" r:id="rId18"/>
      <headerFooter alignWithMargins="0"/>
    </customSheetView>
    <customSheetView guid="{B3CE7B10-A914-4559-A6DA-AED8C22AFD6D}" state="hidden">
      <selection activeCell="C8" sqref="C8"/>
      <pageMargins left="0.75" right="0.75" top="0.65" bottom="1" header="0.5" footer="0.5"/>
      <pageSetup orientation="portrait" r:id="rId19"/>
      <headerFooter alignWithMargins="0"/>
    </customSheetView>
    <customSheetView guid="{D53177B2-31EC-4222-B97A-A37DCFD9E45B}" state="hidden">
      <selection activeCell="C8" sqref="C8"/>
      <pageMargins left="0.75" right="0.75" top="0.65" bottom="1" header="0.5" footer="0.5"/>
      <pageSetup orientation="portrait" r:id="rId20"/>
      <headerFooter alignWithMargins="0"/>
    </customSheetView>
    <customSheetView guid="{223BC0FC-814D-40F0-9795-CE82A16FF3A5}" state="hidden">
      <selection activeCell="C8" sqref="C8"/>
      <pageMargins left="0.75" right="0.75" top="0.65" bottom="1" header="0.5" footer="0.5"/>
      <pageSetup orientation="portrait" r:id="rId21"/>
      <headerFooter alignWithMargins="0"/>
    </customSheetView>
    <customSheetView guid="{B835C05C-B615-4DCB-982D-4519616B3CD8}" state="hidden">
      <selection activeCell="C8" sqref="C8"/>
      <pageMargins left="0.75" right="0.75" top="0.65" bottom="1" header="0.5" footer="0.5"/>
      <pageSetup orientation="portrait" r:id="rId22"/>
      <headerFooter alignWithMargins="0"/>
    </customSheetView>
    <customSheetView guid="{A34CC49F-E309-4C23-B4F6-1E3B307C10D1}" state="hidden">
      <selection activeCell="C8" sqref="C8"/>
      <pageMargins left="0.75" right="0.75" top="0.65" bottom="1" header="0.5" footer="0.5"/>
      <pageSetup orientation="portrait" r:id="rId23"/>
      <headerFooter alignWithMargins="0"/>
    </customSheetView>
    <customSheetView guid="{8909CFDD-4F29-4C72-886E-908773EE94A2}" state="hidden">
      <selection activeCell="C8" sqref="C8"/>
      <pageMargins left="0.75" right="0.75" top="0.65" bottom="1" header="0.5" footer="0.5"/>
      <pageSetup orientation="portrait" r:id="rId24"/>
      <headerFooter alignWithMargins="0"/>
    </customSheetView>
    <customSheetView guid="{D5F8AD2D-F014-4A7B-9CE7-589273BD9F11}" state="hidden">
      <selection activeCell="C8" sqref="C8"/>
      <pageMargins left="0.75" right="0.75" top="0.65" bottom="1" header="0.5" footer="0.5"/>
      <pageSetup orientation="portrait" r:id="rId25"/>
      <headerFooter alignWithMargins="0"/>
    </customSheetView>
  </customSheetViews>
  <mergeCells count="1">
    <mergeCell ref="A2:D2"/>
  </mergeCells>
  <phoneticPr fontId="30"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2.15" customHeight="1">
      <c r="A2" s="1436" t="s">
        <v>51</v>
      </c>
      <c r="B2" s="1436"/>
      <c r="C2" s="1436"/>
      <c r="D2" s="1437"/>
      <c r="E2"/>
    </row>
    <row r="3" spans="1:6">
      <c r="A3" s="532"/>
      <c r="B3" s="533"/>
      <c r="C3" s="533"/>
      <c r="D3" s="533"/>
      <c r="E3" s="533"/>
    </row>
    <row r="4" spans="1:6" ht="36" customHeight="1">
      <c r="A4" s="534" t="s">
        <v>41</v>
      </c>
      <c r="B4" s="535" t="s">
        <v>42</v>
      </c>
      <c r="C4" s="534" t="s">
        <v>52</v>
      </c>
      <c r="D4" s="534" t="s">
        <v>53</v>
      </c>
      <c r="E4" s="534" t="s">
        <v>54</v>
      </c>
    </row>
    <row r="5" spans="1:6" ht="18" customHeight="1">
      <c r="A5" s="536" t="s">
        <v>45</v>
      </c>
      <c r="B5" s="536" t="s">
        <v>46</v>
      </c>
      <c r="C5" s="536" t="s">
        <v>47</v>
      </c>
      <c r="D5" s="536" t="s">
        <v>48</v>
      </c>
      <c r="E5" s="536" t="s">
        <v>49</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50</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987A3FAC-920D-4C0C-8129-D8F4AFD7E477}" state="hidden">
      <selection activeCell="B6" sqref="B6"/>
      <pageMargins left="0.75" right="0.75" top="0.65" bottom="1" header="0.5" footer="0.5"/>
      <pageSetup orientation="portrait" r:id="rId1"/>
      <headerFooter alignWithMargins="0"/>
    </customSheetView>
    <customSheetView guid="{CB55CDDD-15EC-4265-9148-3411BBB26D54}" state="hidden">
      <selection activeCell="B6" sqref="B6"/>
      <pageMargins left="0.75" right="0.75" top="0.65" bottom="1" header="0.5" footer="0.5"/>
      <pageSetup orientation="portrait" r:id="rId2"/>
      <headerFooter alignWithMargins="0"/>
    </customSheetView>
    <customSheetView guid="{023E95C7-CD0A-46A1-945E-64751E02EBFE}" state="hidden">
      <selection activeCell="B6" sqref="B6"/>
      <pageMargins left="0.75" right="0.75" top="0.65" bottom="1" header="0.5" footer="0.5"/>
      <pageSetup orientation="portrait" r:id="rId3"/>
      <headerFooter alignWithMargins="0"/>
    </customSheetView>
    <customSheetView guid="{BB6473B7-092C-417E-97E7-ED0705AE17A0}" state="hidden">
      <selection activeCell="B6" sqref="B6"/>
      <pageMargins left="0.75" right="0.75" top="0.65" bottom="1" header="0.5" footer="0.5"/>
      <pageSetup orientation="portrait" r:id="rId4"/>
      <headerFooter alignWithMargins="0"/>
    </customSheetView>
    <customSheetView guid="{A41EE4DE-0D82-4A56-8210-F78316511D11}" state="hidden">
      <selection activeCell="B6" sqref="B6"/>
      <pageMargins left="0.75" right="0.75" top="0.65" bottom="1" header="0.5" footer="0.5"/>
      <pageSetup orientation="portrait" r:id="rId5"/>
      <headerFooter alignWithMargins="0"/>
    </customSheetView>
    <customSheetView guid="{1E0C44A1-9358-4FBD-8C2C-4DB661DA1476}" state="hidden">
      <selection activeCell="B6" sqref="B6"/>
      <pageMargins left="0.75" right="0.75" top="0.65" bottom="1" header="0.5" footer="0.5"/>
      <pageSetup orientation="portrait" r:id="rId6"/>
      <headerFooter alignWithMargins="0"/>
    </customSheetView>
    <customSheetView guid="{498493C3-769C-4143-9114-C68CD1D40B11}" state="hidden">
      <selection activeCell="B6" sqref="B6"/>
      <pageMargins left="0.75" right="0.75" top="0.65" bottom="1" header="0.5" footer="0.5"/>
      <pageSetup orientation="portrait" r:id="rId7"/>
      <headerFooter alignWithMargins="0"/>
    </customSheetView>
    <customSheetView guid="{C431BC99-7569-44AB-83F6-AB73BDED3783}" state="hidden">
      <selection activeCell="B6" sqref="B6"/>
      <pageMargins left="0.75" right="0.75" top="0.65" bottom="1" header="0.5" footer="0.5"/>
      <pageSetup orientation="portrait" r:id="rId8"/>
      <headerFooter alignWithMargins="0"/>
    </customSheetView>
    <customSheetView guid="{E97134B6-5E8D-4951-8DA0-73D065532361}" state="hidden">
      <selection activeCell="B6" sqref="B6"/>
      <pageMargins left="0.75" right="0.75" top="0.65" bottom="1" header="0.5" footer="0.5"/>
      <pageSetup orientation="portrait" r:id="rId9"/>
      <headerFooter alignWithMargins="0"/>
    </customSheetView>
    <customSheetView guid="{D0757F9E-DF41-4B40-A5E5-F4F8FDD8D61D}" state="hidden">
      <selection activeCell="B6" sqref="B6"/>
      <pageMargins left="0.75" right="0.75" top="0.65" bottom="1" header="0.5" footer="0.5"/>
      <pageSetup orientation="portrait" r:id="rId10"/>
      <headerFooter alignWithMargins="0"/>
    </customSheetView>
    <customSheetView guid="{EE46BCD1-F715-4FA9-A5FC-1B125AD601E0}">
      <selection activeCell="G8" sqref="G8"/>
      <pageMargins left="0.75" right="0.75" top="0.65" bottom="1" header="0.5" footer="0.5"/>
      <pageSetup orientation="portrait" r:id="rId11"/>
      <headerFooter alignWithMargins="0"/>
    </customSheetView>
    <customSheetView guid="{4AA1107B-A795-4744-B566-827168772C7A}" topLeftCell="A10">
      <selection activeCell="G8" sqref="G8"/>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ECE9294F-C910-4036-88BC-B1F2176FB06B}">
      <selection activeCell="B11" sqref="B11"/>
      <pageMargins left="0.75" right="0.75" top="0.65" bottom="1" header="0.5" footer="0.5"/>
      <pageSetup orientation="portrait" r:id="rId14"/>
      <headerFooter alignWithMargins="0"/>
    </customSheetView>
    <customSheetView guid="{27A45B7A-04F2-4516-B80B-5ED0825D4ED3}" scale="70">
      <selection activeCell="C6" sqref="C6:D6"/>
      <pageMargins left="0.75" right="0.75" top="0.65" bottom="1" header="0.5" footer="0.5"/>
      <pageSetup orientation="portrait" r:id="rId15"/>
      <headerFooter alignWithMargins="0"/>
    </customSheetView>
    <customSheetView guid="{E9F4E142-7D26-464D-BECA-4F3806DB1FE1}">
      <selection activeCell="G8" sqref="G8"/>
      <pageMargins left="0.75" right="0.75" top="0.65" bottom="1" header="0.5" footer="0.5"/>
      <pageSetup orientation="portrait" r:id="rId16"/>
      <headerFooter alignWithMargins="0"/>
    </customSheetView>
    <customSheetView guid="{A7DBDDEF-9245-44C6-9EBF-032DB6E1C0A2}" topLeftCell="A10">
      <selection activeCell="G8" sqref="G8"/>
      <pageMargins left="0.75" right="0.75" top="0.65" bottom="1" header="0.5" footer="0.5"/>
      <pageSetup orientation="portrait" r:id="rId17"/>
      <headerFooter alignWithMargins="0"/>
    </customSheetView>
    <customSheetView guid="{7487ED9F-BBED-4B2A-9631-22F1A430946B}" topLeftCell="A10">
      <selection activeCell="G8" sqref="G8"/>
      <pageMargins left="0.75" right="0.75" top="0.65" bottom="1" header="0.5" footer="0.5"/>
      <pageSetup orientation="portrait" r:id="rId18"/>
      <headerFooter alignWithMargins="0"/>
    </customSheetView>
    <customSheetView guid="{B3CE7B10-A914-4559-A6DA-AED8C22AFD6D}" state="hidden">
      <selection activeCell="B6" sqref="B6"/>
      <pageMargins left="0.75" right="0.75" top="0.65" bottom="1" header="0.5" footer="0.5"/>
      <pageSetup orientation="portrait" r:id="rId19"/>
      <headerFooter alignWithMargins="0"/>
    </customSheetView>
    <customSheetView guid="{D53177B2-31EC-4222-B97A-A37DCFD9E45B}" state="hidden">
      <selection activeCell="B6" sqref="B6"/>
      <pageMargins left="0.75" right="0.75" top="0.65" bottom="1" header="0.5" footer="0.5"/>
      <pageSetup orientation="portrait" r:id="rId20"/>
      <headerFooter alignWithMargins="0"/>
    </customSheetView>
    <customSheetView guid="{223BC0FC-814D-40F0-9795-CE82A16FF3A5}" state="hidden">
      <selection activeCell="B6" sqref="B6"/>
      <pageMargins left="0.75" right="0.75" top="0.65" bottom="1" header="0.5" footer="0.5"/>
      <pageSetup orientation="portrait" r:id="rId21"/>
      <headerFooter alignWithMargins="0"/>
    </customSheetView>
    <customSheetView guid="{B835C05C-B615-4DCB-982D-4519616B3CD8}" state="hidden">
      <selection activeCell="B6" sqref="B6"/>
      <pageMargins left="0.75" right="0.75" top="0.65" bottom="1" header="0.5" footer="0.5"/>
      <pageSetup orientation="portrait" r:id="rId22"/>
      <headerFooter alignWithMargins="0"/>
    </customSheetView>
    <customSheetView guid="{A34CC49F-E309-4C23-B4F6-1E3B307C10D1}" state="hidden">
      <selection activeCell="B6" sqref="B6"/>
      <pageMargins left="0.75" right="0.75" top="0.65" bottom="1" header="0.5" footer="0.5"/>
      <pageSetup orientation="portrait" r:id="rId23"/>
      <headerFooter alignWithMargins="0"/>
    </customSheetView>
    <customSheetView guid="{8909CFDD-4F29-4C72-886E-908773EE94A2}" state="hidden">
      <selection activeCell="B6" sqref="B6"/>
      <pageMargins left="0.75" right="0.75" top="0.65" bottom="1" header="0.5" footer="0.5"/>
      <pageSetup orientation="portrait" r:id="rId24"/>
      <headerFooter alignWithMargins="0"/>
    </customSheetView>
    <customSheetView guid="{D5F8AD2D-F014-4A7B-9CE7-589273BD9F11}" state="hidden">
      <selection activeCell="B6" sqref="B6"/>
      <pageMargins left="0.75" right="0.75" top="0.65" bottom="1" header="0.5" footer="0.5"/>
      <pageSetup orientation="portrait" r:id="rId25"/>
      <headerFooter alignWithMargins="0"/>
    </customSheetView>
  </customSheetViews>
  <mergeCells count="1">
    <mergeCell ref="A2:D2"/>
  </mergeCells>
  <phoneticPr fontId="30"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2.15" customHeight="1">
      <c r="A2" s="1436" t="s">
        <v>55</v>
      </c>
      <c r="B2" s="1436"/>
      <c r="C2" s="1436"/>
      <c r="D2" s="1436"/>
      <c r="E2" s="1437"/>
      <c r="F2" s="289"/>
    </row>
    <row r="3" spans="1:7">
      <c r="A3" s="532"/>
      <c r="B3" s="533"/>
      <c r="C3" s="533"/>
      <c r="D3" s="533"/>
      <c r="E3" s="533"/>
      <c r="F3" s="533"/>
    </row>
    <row r="4" spans="1:7" ht="53.25" customHeight="1">
      <c r="A4" s="534" t="s">
        <v>41</v>
      </c>
      <c r="B4" s="535" t="s">
        <v>42</v>
      </c>
      <c r="C4" s="534" t="s">
        <v>56</v>
      </c>
      <c r="D4" s="534" t="s">
        <v>57</v>
      </c>
      <c r="E4" s="534" t="s">
        <v>58</v>
      </c>
      <c r="F4" s="534" t="s">
        <v>59</v>
      </c>
    </row>
    <row r="5" spans="1:7" ht="18" customHeight="1">
      <c r="A5" s="536" t="s">
        <v>45</v>
      </c>
      <c r="B5" s="536" t="s">
        <v>46</v>
      </c>
      <c r="C5" s="536" t="s">
        <v>47</v>
      </c>
      <c r="D5" s="536" t="s">
        <v>48</v>
      </c>
      <c r="E5" s="546" t="s">
        <v>60</v>
      </c>
      <c r="F5" s="536" t="s">
        <v>61</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50</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987A3FAC-920D-4C0C-8129-D8F4AFD7E477}" state="hidden">
      <selection activeCell="E8" sqref="E8"/>
      <pageMargins left="0.75" right="0.62" top="0.65" bottom="1" header="0.5" footer="0.5"/>
      <pageSetup orientation="portrait" r:id="rId1"/>
      <headerFooter alignWithMargins="0"/>
    </customSheetView>
    <customSheetView guid="{CB55CDDD-15EC-4265-9148-3411BBB26D54}" state="hidden">
      <selection activeCell="E8" sqref="E8"/>
      <pageMargins left="0.75" right="0.62" top="0.65" bottom="1" header="0.5" footer="0.5"/>
      <pageSetup orientation="portrait" r:id="rId2"/>
      <headerFooter alignWithMargins="0"/>
    </customSheetView>
    <customSheetView guid="{023E95C7-CD0A-46A1-945E-64751E02EBFE}" state="hidden">
      <selection activeCell="E8" sqref="E8"/>
      <pageMargins left="0.75" right="0.62" top="0.65" bottom="1" header="0.5" footer="0.5"/>
      <pageSetup orientation="portrait" r:id="rId3"/>
      <headerFooter alignWithMargins="0"/>
    </customSheetView>
    <customSheetView guid="{BB6473B7-092C-417E-97E7-ED0705AE17A0}" state="hidden">
      <selection activeCell="E8" sqref="E8"/>
      <pageMargins left="0.75" right="0.62" top="0.65" bottom="1" header="0.5" footer="0.5"/>
      <pageSetup orientation="portrait" r:id="rId4"/>
      <headerFooter alignWithMargins="0"/>
    </customSheetView>
    <customSheetView guid="{A41EE4DE-0D82-4A56-8210-F78316511D11}" state="hidden">
      <selection activeCell="E8" sqref="E8"/>
      <pageMargins left="0.75" right="0.62" top="0.65" bottom="1" header="0.5" footer="0.5"/>
      <pageSetup orientation="portrait" r:id="rId5"/>
      <headerFooter alignWithMargins="0"/>
    </customSheetView>
    <customSheetView guid="{1E0C44A1-9358-4FBD-8C2C-4DB661DA1476}" state="hidden">
      <selection activeCell="E8" sqref="E8"/>
      <pageMargins left="0.75" right="0.62" top="0.65" bottom="1" header="0.5" footer="0.5"/>
      <pageSetup orientation="portrait" r:id="rId6"/>
      <headerFooter alignWithMargins="0"/>
    </customSheetView>
    <customSheetView guid="{498493C3-769C-4143-9114-C68CD1D40B11}" state="hidden">
      <selection activeCell="E8" sqref="E8"/>
      <pageMargins left="0.75" right="0.62" top="0.65" bottom="1" header="0.5" footer="0.5"/>
      <pageSetup orientation="portrait" r:id="rId7"/>
      <headerFooter alignWithMargins="0"/>
    </customSheetView>
    <customSheetView guid="{C431BC99-7569-44AB-83F6-AB73BDED3783}" state="hidden">
      <selection activeCell="E8" sqref="E8"/>
      <pageMargins left="0.75" right="0.62" top="0.65" bottom="1" header="0.5" footer="0.5"/>
      <pageSetup orientation="portrait" r:id="rId8"/>
      <headerFooter alignWithMargins="0"/>
    </customSheetView>
    <customSheetView guid="{E97134B6-5E8D-4951-8DA0-73D065532361}" state="hidden">
      <selection activeCell="E8" sqref="E8"/>
      <pageMargins left="0.75" right="0.62" top="0.65" bottom="1" header="0.5" footer="0.5"/>
      <pageSetup orientation="portrait" r:id="rId9"/>
      <headerFooter alignWithMargins="0"/>
    </customSheetView>
    <customSheetView guid="{D0757F9E-DF41-4B40-A5E5-F4F8FDD8D61D}" state="hidden">
      <selection activeCell="E8" sqref="E8"/>
      <pageMargins left="0.75" right="0.62" top="0.65" bottom="1" header="0.5" footer="0.5"/>
      <pageSetup orientation="portrait" r:id="rId10"/>
      <headerFooter alignWithMargins="0"/>
    </customSheetView>
    <customSheetView guid="{EE46BCD1-F715-4FA9-A5FC-1B125AD601E0}">
      <selection activeCell="E8" sqref="E8"/>
      <pageMargins left="0.75" right="0.62" top="0.65" bottom="1" header="0.5" footer="0.5"/>
      <pageSetup orientation="portrait" r:id="rId11"/>
      <headerFooter alignWithMargins="0"/>
    </customSheetView>
    <customSheetView guid="{4AA1107B-A795-4744-B566-827168772C7A}">
      <selection activeCell="E8" sqref="E8"/>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ECE9294F-C910-4036-88BC-B1F2176FB06B}">
      <selection activeCell="B6" sqref="B6"/>
      <pageMargins left="0.75" right="0.62" top="0.65" bottom="1" header="0.5" footer="0.5"/>
      <pageSetup orientation="portrait" r:id="rId14"/>
      <headerFooter alignWithMargins="0"/>
    </customSheetView>
    <customSheetView guid="{27A45B7A-04F2-4516-B80B-5ED0825D4ED3}" scale="70">
      <selection activeCell="C6" sqref="C6"/>
      <pageMargins left="0.75" right="0.62" top="0.65" bottom="1" header="0.5" footer="0.5"/>
      <pageSetup orientation="portrait" r:id="rId15"/>
      <headerFooter alignWithMargins="0"/>
    </customSheetView>
    <customSheetView guid="{E9F4E142-7D26-464D-BECA-4F3806DB1FE1}">
      <selection activeCell="G8" sqref="G8"/>
      <pageMargins left="0.75" right="0.62" top="0.65" bottom="1" header="0.5" footer="0.5"/>
      <pageSetup orientation="portrait" r:id="rId16"/>
      <headerFooter alignWithMargins="0"/>
    </customSheetView>
    <customSheetView guid="{A7DBDDEF-9245-44C6-9EBF-032DB6E1C0A2}" topLeftCell="A9">
      <selection activeCell="B9" sqref="B9"/>
      <pageMargins left="0.75" right="0.62" top="0.65" bottom="1" header="0.5" footer="0.5"/>
      <pageSetup orientation="portrait" r:id="rId17"/>
      <headerFooter alignWithMargins="0"/>
    </customSheetView>
    <customSheetView guid="{7487ED9F-BBED-4B2A-9631-22F1A430946B}">
      <selection activeCell="E8" sqref="E8"/>
      <pageMargins left="0.75" right="0.62" top="0.65" bottom="1" header="0.5" footer="0.5"/>
      <pageSetup orientation="portrait" r:id="rId18"/>
      <headerFooter alignWithMargins="0"/>
    </customSheetView>
    <customSheetView guid="{B3CE7B10-A914-4559-A6DA-AED8C22AFD6D}" state="hidden">
      <selection activeCell="E8" sqref="E8"/>
      <pageMargins left="0.75" right="0.62" top="0.65" bottom="1" header="0.5" footer="0.5"/>
      <pageSetup orientation="portrait" r:id="rId19"/>
      <headerFooter alignWithMargins="0"/>
    </customSheetView>
    <customSheetView guid="{D53177B2-31EC-4222-B97A-A37DCFD9E45B}" state="hidden">
      <selection activeCell="E8" sqref="E8"/>
      <pageMargins left="0.75" right="0.62" top="0.65" bottom="1" header="0.5" footer="0.5"/>
      <pageSetup orientation="portrait" r:id="rId20"/>
      <headerFooter alignWithMargins="0"/>
    </customSheetView>
    <customSheetView guid="{223BC0FC-814D-40F0-9795-CE82A16FF3A5}" state="hidden">
      <selection activeCell="E8" sqref="E8"/>
      <pageMargins left="0.75" right="0.62" top="0.65" bottom="1" header="0.5" footer="0.5"/>
      <pageSetup orientation="portrait" r:id="rId21"/>
      <headerFooter alignWithMargins="0"/>
    </customSheetView>
    <customSheetView guid="{B835C05C-B615-4DCB-982D-4519616B3CD8}" state="hidden">
      <selection activeCell="E8" sqref="E8"/>
      <pageMargins left="0.75" right="0.62" top="0.65" bottom="1" header="0.5" footer="0.5"/>
      <pageSetup orientation="portrait" r:id="rId22"/>
      <headerFooter alignWithMargins="0"/>
    </customSheetView>
    <customSheetView guid="{A34CC49F-E309-4C23-B4F6-1E3B307C10D1}" state="hidden">
      <selection activeCell="E8" sqref="E8"/>
      <pageMargins left="0.75" right="0.62" top="0.65" bottom="1" header="0.5" footer="0.5"/>
      <pageSetup orientation="portrait" r:id="rId23"/>
      <headerFooter alignWithMargins="0"/>
    </customSheetView>
    <customSheetView guid="{8909CFDD-4F29-4C72-886E-908773EE94A2}" state="hidden">
      <selection activeCell="E8" sqref="E8"/>
      <pageMargins left="0.75" right="0.62" top="0.65" bottom="1" header="0.5" footer="0.5"/>
      <pageSetup orientation="portrait" r:id="rId24"/>
      <headerFooter alignWithMargins="0"/>
    </customSheetView>
    <customSheetView guid="{D5F8AD2D-F014-4A7B-9CE7-589273BD9F11}" state="hidden">
      <selection activeCell="E8" sqref="E8"/>
      <pageMargins left="0.75" right="0.62" top="0.65" bottom="1" header="0.5" footer="0.5"/>
      <pageSetup orientation="portrait" r:id="rId25"/>
      <headerFooter alignWithMargins="0"/>
    </customSheetView>
  </customSheetViews>
  <mergeCells count="1">
    <mergeCell ref="A2:E2"/>
  </mergeCells>
  <phoneticPr fontId="30"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41" zoomScaleNormal="100" zoomScaleSheetLayoutView="100" workbookViewId="0">
      <selection activeCell="D56" sqref="D56:F56"/>
    </sheetView>
  </sheetViews>
  <sheetFormatPr defaultColWidth="8" defaultRowHeight="16.5"/>
  <cols>
    <col min="1" max="1" width="10.375" style="437" customWidth="1"/>
    <col min="2" max="2" width="9.375" style="439" customWidth="1"/>
    <col min="3" max="3" width="12.875" style="437" customWidth="1"/>
    <col min="4" max="4" width="18.125" style="437" customWidth="1"/>
    <col min="5" max="5" width="19.3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 xml:space="preserve">Specification No.: NR1/NT/W-AIS/DOM/I00/24/15479 (Rfx-5002004051)	 </v>
      </c>
      <c r="B1" s="429"/>
      <c r="C1" s="430"/>
      <c r="D1" s="430"/>
      <c r="E1" s="430"/>
      <c r="F1" s="431" t="s">
        <v>306</v>
      </c>
      <c r="G1" s="432"/>
      <c r="H1" s="432"/>
      <c r="I1" s="433"/>
      <c r="J1" s="433"/>
      <c r="K1" s="433"/>
      <c r="L1" s="433"/>
      <c r="M1" s="433"/>
      <c r="N1" s="433"/>
      <c r="O1" s="433"/>
      <c r="P1" s="433"/>
      <c r="Q1" s="433"/>
      <c r="R1" s="433"/>
      <c r="S1" s="433"/>
      <c r="T1" s="433"/>
      <c r="U1" s="433"/>
      <c r="V1" s="433"/>
      <c r="W1" s="433"/>
      <c r="X1" s="433"/>
      <c r="Y1" s="433"/>
      <c r="Z1" s="433" t="str">
        <f>'Names of Bidder'!D6</f>
        <v>Sole Bidder</v>
      </c>
      <c r="AA1" s="433"/>
      <c r="AB1" s="433"/>
      <c r="AC1" s="433"/>
      <c r="AE1" s="435">
        <v>1</v>
      </c>
      <c r="AF1" s="435" t="s">
        <v>95</v>
      </c>
      <c r="AI1" s="435">
        <v>1</v>
      </c>
      <c r="AJ1" s="434" t="s">
        <v>99</v>
      </c>
    </row>
    <row r="2" spans="1:36">
      <c r="B2" s="437"/>
      <c r="Z2" s="436">
        <f>'Names of Bidder'!L6</f>
        <v>0</v>
      </c>
      <c r="AE2" s="435">
        <v>2</v>
      </c>
      <c r="AF2" s="435" t="s">
        <v>96</v>
      </c>
      <c r="AI2" s="435">
        <v>2</v>
      </c>
      <c r="AJ2" s="434" t="s">
        <v>100</v>
      </c>
    </row>
    <row r="3" spans="1:36">
      <c r="A3" s="1456" t="s">
        <v>250</v>
      </c>
      <c r="B3" s="1456"/>
      <c r="C3" s="1456"/>
      <c r="D3" s="1456"/>
      <c r="E3" s="1456"/>
      <c r="F3" s="1456"/>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97</v>
      </c>
      <c r="AI3" s="435">
        <v>3</v>
      </c>
      <c r="AJ3" s="434" t="s">
        <v>101</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98</v>
      </c>
      <c r="AI4" s="435">
        <v>4</v>
      </c>
      <c r="AJ4" s="434" t="s">
        <v>102</v>
      </c>
    </row>
    <row r="5" spans="1:36">
      <c r="A5" s="439" t="s">
        <v>85</v>
      </c>
      <c r="C5" s="1457"/>
      <c r="D5" s="1457"/>
      <c r="E5" s="1457"/>
      <c r="F5" s="1457"/>
      <c r="AE5" s="435">
        <v>5</v>
      </c>
      <c r="AF5" s="435" t="s">
        <v>98</v>
      </c>
      <c r="AI5" s="435">
        <v>5</v>
      </c>
      <c r="AJ5" s="434" t="s">
        <v>103</v>
      </c>
    </row>
    <row r="6" spans="1:36">
      <c r="A6" s="439" t="s">
        <v>73</v>
      </c>
      <c r="B6" s="1458" t="str">
        <f>'Sch-1'!B177</f>
        <v>--</v>
      </c>
      <c r="C6" s="1458"/>
      <c r="AE6" s="435">
        <v>6</v>
      </c>
      <c r="AF6" s="435" t="s">
        <v>98</v>
      </c>
      <c r="AG6" s="441" t="e">
        <f>DAY(B6)</f>
        <v>#VALUE!</v>
      </c>
      <c r="AI6" s="435">
        <v>6</v>
      </c>
      <c r="AJ6" s="434" t="s">
        <v>104</v>
      </c>
    </row>
    <row r="7" spans="1:36">
      <c r="A7" s="439"/>
      <c r="B7" s="440"/>
      <c r="C7" s="440"/>
      <c r="AE7" s="435">
        <v>7</v>
      </c>
      <c r="AF7" s="435" t="s">
        <v>98</v>
      </c>
      <c r="AG7" s="441" t="e">
        <f>MONTH(B6)</f>
        <v>#VALUE!</v>
      </c>
      <c r="AI7" s="435">
        <v>7</v>
      </c>
      <c r="AJ7" s="434" t="s">
        <v>105</v>
      </c>
    </row>
    <row r="8" spans="1:36">
      <c r="A8" s="442" t="s">
        <v>396</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98</v>
      </c>
      <c r="AG8" s="441" t="e">
        <f>LOOKUP(AG7,AI1:AI12,AJ1:AJ12)</f>
        <v>#VALUE!</v>
      </c>
      <c r="AI8" s="435">
        <v>8</v>
      </c>
      <c r="AJ8" s="434" t="s">
        <v>106</v>
      </c>
    </row>
    <row r="9" spans="1:36">
      <c r="A9" s="445" t="str">
        <f>'Sch-1'!M7</f>
        <v>Contracts Services, 3rd Floor</v>
      </c>
      <c r="B9" s="445"/>
      <c r="F9" s="446"/>
      <c r="AE9" s="435">
        <v>9</v>
      </c>
      <c r="AF9" s="435" t="s">
        <v>98</v>
      </c>
      <c r="AG9" s="441" t="e">
        <f>YEAR(B6)</f>
        <v>#VALUE!</v>
      </c>
      <c r="AI9" s="435">
        <v>9</v>
      </c>
      <c r="AJ9" s="434" t="s">
        <v>107</v>
      </c>
    </row>
    <row r="10" spans="1:36">
      <c r="A10" s="445" t="str">
        <f>'Sch-1'!M8</f>
        <v>Power Grid Corporation of India Ltd.,</v>
      </c>
      <c r="B10" s="445"/>
      <c r="F10" s="446"/>
      <c r="AE10" s="435">
        <v>10</v>
      </c>
      <c r="AF10" s="435" t="s">
        <v>98</v>
      </c>
      <c r="AI10" s="435">
        <v>10</v>
      </c>
      <c r="AJ10" s="434" t="s">
        <v>108</v>
      </c>
    </row>
    <row r="11" spans="1:36">
      <c r="A11" s="445" t="str">
        <f>'Sch-1'!M9</f>
        <v>"Saudamini", Plot No.-2</v>
      </c>
      <c r="B11" s="445"/>
      <c r="F11" s="446"/>
      <c r="AE11" s="435">
        <v>11</v>
      </c>
      <c r="AF11" s="435" t="s">
        <v>98</v>
      </c>
      <c r="AI11" s="435">
        <v>11</v>
      </c>
      <c r="AJ11" s="434" t="s">
        <v>109</v>
      </c>
    </row>
    <row r="12" spans="1:36">
      <c r="A12" s="445" t="str">
        <f>'Sch-1'!M10</f>
        <v xml:space="preserve">Sector-29, </v>
      </c>
      <c r="B12" s="445"/>
      <c r="F12" s="446"/>
      <c r="AE12" s="435">
        <v>12</v>
      </c>
      <c r="AF12" s="435" t="s">
        <v>98</v>
      </c>
      <c r="AI12" s="435">
        <v>12</v>
      </c>
      <c r="AJ12" s="434" t="s">
        <v>110</v>
      </c>
    </row>
    <row r="13" spans="1:36">
      <c r="A13" s="445" t="str">
        <f>'Sch-1'!M11</f>
        <v>Gurgaon (Haryana) - 122001</v>
      </c>
      <c r="B13" s="445"/>
      <c r="F13" s="446"/>
      <c r="AE13" s="435">
        <v>13</v>
      </c>
      <c r="AF13" s="435" t="s">
        <v>98</v>
      </c>
    </row>
    <row r="14" spans="1:36" ht="22.5" customHeight="1">
      <c r="A14" s="439"/>
      <c r="F14" s="446"/>
      <c r="AE14" s="435">
        <v>14</v>
      </c>
      <c r="AF14" s="435" t="s">
        <v>98</v>
      </c>
    </row>
    <row r="15" spans="1:36" ht="78.75" customHeight="1">
      <c r="A15" s="1050" t="s">
        <v>86</v>
      </c>
      <c r="B15" s="1454" t="str">
        <f>Cover!B2</f>
        <v>Retrofitting the 220 kV Switchyard equipments and control &amp; protection system with Substation Automation System and SPR based Control &amp; Protection System at Mandola Substation</v>
      </c>
      <c r="C15" s="1454"/>
      <c r="D15" s="1454"/>
      <c r="E15" s="1454"/>
      <c r="F15" s="1454"/>
      <c r="AE15" s="435">
        <v>15</v>
      </c>
      <c r="AF15" s="435" t="s">
        <v>98</v>
      </c>
    </row>
    <row r="16" spans="1:36" ht="27.75" customHeight="1">
      <c r="A16" s="437" t="s">
        <v>74</v>
      </c>
      <c r="B16" s="437"/>
      <c r="C16" s="446"/>
      <c r="D16" s="446"/>
      <c r="E16" s="446"/>
      <c r="F16" s="446"/>
      <c r="AE16" s="435">
        <v>16</v>
      </c>
      <c r="AF16" s="435" t="s">
        <v>98</v>
      </c>
    </row>
    <row r="17" spans="1:41" ht="129" customHeight="1">
      <c r="A17" s="448">
        <v>1</v>
      </c>
      <c r="B17" s="144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41"/>
      <c r="D17" s="1441"/>
      <c r="E17" s="1441"/>
      <c r="F17" s="1441"/>
      <c r="Z17" s="449" t="s">
        <v>94</v>
      </c>
      <c r="AA17" s="786" t="s">
        <v>501</v>
      </c>
      <c r="AB17" s="450">
        <f>'Sch-6 After Discount'!D28</f>
        <v>0</v>
      </c>
      <c r="AC17" s="451" t="str">
        <f>" (" &amp; 'N to W'!A4 &amp; ")"</f>
        <v xml:space="preserve"> (Rs. Zero Only )</v>
      </c>
      <c r="AE17" s="435">
        <v>17</v>
      </c>
      <c r="AF17" s="435" t="s">
        <v>98</v>
      </c>
    </row>
    <row r="18" spans="1:41" ht="39" customHeight="1">
      <c r="B18" s="1459" t="s">
        <v>75</v>
      </c>
      <c r="C18" s="1459"/>
      <c r="D18" s="1459"/>
      <c r="E18" s="1459"/>
      <c r="F18" s="1459"/>
      <c r="AE18" s="435">
        <v>18</v>
      </c>
      <c r="AF18" s="435" t="s">
        <v>98</v>
      </c>
    </row>
    <row r="19" spans="1:41" s="437" customFormat="1" ht="27.75" customHeight="1">
      <c r="A19" s="452">
        <v>2</v>
      </c>
      <c r="B19" s="1455" t="s">
        <v>76</v>
      </c>
      <c r="C19" s="1455"/>
      <c r="D19" s="1455"/>
      <c r="E19" s="1455"/>
      <c r="F19" s="1455"/>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98</v>
      </c>
      <c r="AG19" s="453"/>
      <c r="AH19" s="453"/>
      <c r="AI19" s="453"/>
      <c r="AJ19" s="453"/>
      <c r="AK19" s="453"/>
      <c r="AL19" s="453"/>
      <c r="AM19" s="453"/>
      <c r="AN19" s="453"/>
      <c r="AO19" s="453"/>
    </row>
    <row r="20" spans="1:41" ht="39.75" customHeight="1">
      <c r="A20" s="448">
        <v>2.1</v>
      </c>
      <c r="B20" s="1441" t="s">
        <v>77</v>
      </c>
      <c r="C20" s="1441"/>
      <c r="D20" s="1441"/>
      <c r="E20" s="1441"/>
      <c r="F20" s="1441"/>
      <c r="AE20" s="435">
        <v>20</v>
      </c>
      <c r="AF20" s="435" t="s">
        <v>98</v>
      </c>
    </row>
    <row r="21" spans="1:41" ht="36.75" customHeight="1">
      <c r="B21" s="1438" t="s">
        <v>436</v>
      </c>
      <c r="C21" s="1438"/>
      <c r="D21" s="1441" t="s">
        <v>78</v>
      </c>
      <c r="E21" s="1441"/>
      <c r="F21" s="1441"/>
      <c r="AE21" s="435">
        <v>21</v>
      </c>
      <c r="AF21" s="435" t="s">
        <v>95</v>
      </c>
    </row>
    <row r="22" spans="1:41" ht="33" customHeight="1">
      <c r="B22" s="1438" t="s">
        <v>437</v>
      </c>
      <c r="C22" s="1438"/>
      <c r="D22" s="787" t="s">
        <v>502</v>
      </c>
      <c r="E22" s="447"/>
      <c r="F22" s="447"/>
      <c r="AE22" s="435">
        <v>22</v>
      </c>
      <c r="AF22" s="435" t="s">
        <v>98</v>
      </c>
    </row>
    <row r="23" spans="1:41" ht="28.15" customHeight="1">
      <c r="B23" s="1438" t="s">
        <v>438</v>
      </c>
      <c r="C23" s="1438"/>
      <c r="D23" s="447" t="s">
        <v>93</v>
      </c>
      <c r="E23" s="447"/>
      <c r="F23" s="447"/>
      <c r="H23" s="453"/>
      <c r="AE23" s="435">
        <v>23</v>
      </c>
      <c r="AF23" s="435" t="s">
        <v>98</v>
      </c>
    </row>
    <row r="24" spans="1:41" ht="28.15" customHeight="1">
      <c r="B24" s="1439" t="s">
        <v>557</v>
      </c>
      <c r="C24" s="1438"/>
      <c r="D24" s="447" t="s">
        <v>79</v>
      </c>
      <c r="E24" s="447"/>
      <c r="F24" s="447"/>
      <c r="AE24" s="435">
        <v>24</v>
      </c>
      <c r="AF24" s="435" t="s">
        <v>98</v>
      </c>
    </row>
    <row r="25" spans="1:41" ht="28.15" hidden="1" customHeight="1">
      <c r="B25" s="1439" t="s">
        <v>537</v>
      </c>
      <c r="C25" s="1438"/>
      <c r="D25" s="787" t="s">
        <v>538</v>
      </c>
      <c r="E25" s="447"/>
      <c r="F25" s="447"/>
    </row>
    <row r="26" spans="1:41" ht="28.15" customHeight="1">
      <c r="B26" s="1438" t="s">
        <v>439</v>
      </c>
      <c r="C26" s="1438"/>
      <c r="D26" s="447" t="s">
        <v>442</v>
      </c>
      <c r="E26" s="447"/>
      <c r="F26" s="447"/>
      <c r="AE26" s="435">
        <v>25</v>
      </c>
      <c r="AF26" s="435" t="s">
        <v>98</v>
      </c>
    </row>
    <row r="27" spans="1:41" ht="28.15" customHeight="1">
      <c r="B27" s="1438" t="s">
        <v>440</v>
      </c>
      <c r="C27" s="1438"/>
      <c r="D27" s="447" t="s">
        <v>443</v>
      </c>
      <c r="E27" s="447"/>
      <c r="F27" s="447"/>
      <c r="AE27" s="435">
        <v>26</v>
      </c>
      <c r="AF27" s="435" t="s">
        <v>98</v>
      </c>
    </row>
    <row r="28" spans="1:41" ht="28.15" customHeight="1">
      <c r="B28" s="1438" t="s">
        <v>441</v>
      </c>
      <c r="C28" s="1438"/>
      <c r="D28" s="447" t="s">
        <v>80</v>
      </c>
      <c r="E28" s="447"/>
      <c r="F28" s="447"/>
      <c r="AE28" s="435">
        <v>27</v>
      </c>
      <c r="AF28" s="435" t="s">
        <v>98</v>
      </c>
    </row>
    <row r="29" spans="1:41" ht="112.5" customHeight="1">
      <c r="A29" s="454">
        <v>2.2000000000000002</v>
      </c>
      <c r="B29" s="1441" t="s">
        <v>87</v>
      </c>
      <c r="C29" s="1441"/>
      <c r="D29" s="1441"/>
      <c r="E29" s="1441"/>
      <c r="F29" s="1441"/>
      <c r="AE29" s="435">
        <v>28</v>
      </c>
      <c r="AF29" s="435" t="s">
        <v>98</v>
      </c>
    </row>
    <row r="30" spans="1:41" ht="63.75" customHeight="1">
      <c r="A30" s="454">
        <v>2.2999999999999998</v>
      </c>
      <c r="B30" s="1441" t="s">
        <v>88</v>
      </c>
      <c r="C30" s="1441"/>
      <c r="D30" s="1441"/>
      <c r="E30" s="1441"/>
      <c r="F30" s="1441"/>
      <c r="AE30" s="435">
        <v>29</v>
      </c>
      <c r="AF30" s="435" t="s">
        <v>98</v>
      </c>
    </row>
    <row r="31" spans="1:41" ht="146.25" customHeight="1">
      <c r="A31" s="454">
        <v>2.4</v>
      </c>
      <c r="B31" s="1441" t="s">
        <v>89</v>
      </c>
      <c r="C31" s="1441"/>
      <c r="D31" s="1441"/>
      <c r="E31" s="1441"/>
      <c r="F31" s="1441"/>
      <c r="AE31" s="435">
        <v>30</v>
      </c>
      <c r="AF31" s="435" t="s">
        <v>98</v>
      </c>
    </row>
    <row r="32" spans="1:41" ht="93" customHeight="1">
      <c r="A32" s="454">
        <v>2.5</v>
      </c>
      <c r="B32" s="1441" t="s">
        <v>90</v>
      </c>
      <c r="C32" s="1441"/>
      <c r="D32" s="1441"/>
      <c r="E32" s="1441"/>
      <c r="F32" s="1441"/>
      <c r="AE32" s="435">
        <v>31</v>
      </c>
      <c r="AF32" s="435" t="s">
        <v>95</v>
      </c>
    </row>
    <row r="33" spans="1:29" ht="98.25" customHeight="1">
      <c r="A33" s="448">
        <v>3</v>
      </c>
      <c r="B33" s="1441" t="s">
        <v>111</v>
      </c>
      <c r="C33" s="1441"/>
      <c r="D33" s="1441"/>
      <c r="E33" s="1441"/>
      <c r="F33" s="1441"/>
    </row>
    <row r="34" spans="1:29" ht="85.5" customHeight="1">
      <c r="A34" s="448">
        <v>3.1</v>
      </c>
      <c r="B34" s="1442" t="s">
        <v>503</v>
      </c>
      <c r="C34" s="1442"/>
      <c r="D34" s="1442"/>
      <c r="E34" s="1442"/>
      <c r="F34" s="1442"/>
    </row>
    <row r="35" spans="1:29" ht="144" customHeight="1">
      <c r="A35" s="454">
        <v>3.2</v>
      </c>
      <c r="B35" s="1440" t="s">
        <v>539</v>
      </c>
      <c r="C35" s="1441"/>
      <c r="D35" s="1441"/>
      <c r="E35" s="1441"/>
      <c r="F35" s="1441"/>
    </row>
    <row r="36" spans="1:29" ht="15.75" customHeight="1">
      <c r="A36" s="454"/>
      <c r="B36" s="1441"/>
      <c r="C36" s="1441"/>
      <c r="D36" s="1441"/>
      <c r="E36" s="1441"/>
      <c r="F36" s="1441"/>
    </row>
    <row r="37" spans="1:29" ht="58.5" customHeight="1">
      <c r="A37" s="454">
        <v>3.3</v>
      </c>
      <c r="B37" s="1440" t="s">
        <v>504</v>
      </c>
      <c r="C37" s="1441"/>
      <c r="D37" s="1441"/>
      <c r="E37" s="1441"/>
      <c r="F37" s="1441"/>
    </row>
    <row r="38" spans="1:29" ht="12.75" customHeight="1">
      <c r="A38" s="454"/>
      <c r="B38" s="1441"/>
      <c r="C38" s="1441"/>
      <c r="D38" s="1441"/>
      <c r="E38" s="1441"/>
      <c r="F38" s="1441"/>
    </row>
    <row r="39" spans="1:29" ht="84" customHeight="1">
      <c r="A39" s="448">
        <v>4</v>
      </c>
      <c r="B39" s="1447" t="s">
        <v>91</v>
      </c>
      <c r="C39" s="1447"/>
      <c r="D39" s="1447"/>
      <c r="E39" s="1447"/>
      <c r="F39" s="1447"/>
      <c r="H39" s="437">
        <f>'Names of Bidder'!K6</f>
        <v>1</v>
      </c>
    </row>
    <row r="40" spans="1:29" ht="117" customHeight="1">
      <c r="A40" s="448">
        <v>5</v>
      </c>
      <c r="B40" s="1441" t="s">
        <v>92</v>
      </c>
      <c r="C40" s="1441"/>
      <c r="D40" s="1441"/>
      <c r="E40" s="1441"/>
      <c r="F40" s="1441"/>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81</v>
      </c>
      <c r="C42" s="328"/>
      <c r="D42" s="370"/>
      <c r="E42" s="370"/>
      <c r="F42" s="370"/>
    </row>
    <row r="43" spans="1:29" ht="30" customHeight="1">
      <c r="B43" s="455"/>
      <c r="C43" s="370"/>
      <c r="D43" s="370"/>
      <c r="E43" s="330"/>
      <c r="F43" s="456" t="s">
        <v>82</v>
      </c>
    </row>
    <row r="44" spans="1:29" ht="30" customHeight="1">
      <c r="B44" s="455"/>
      <c r="C44" s="370"/>
      <c r="D44" s="330"/>
      <c r="E44" s="330"/>
      <c r="F44" s="456" t="str">
        <f>"For and on behalf of " &amp; 'Sch-1'!C8</f>
        <v xml:space="preserve">For and on behalf of …….. …….. …….. …….. …….. ……..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252</v>
      </c>
      <c r="B46" s="1448" t="str">
        <f>'Sch-1'!B177</f>
        <v>--</v>
      </c>
      <c r="C46" s="1448"/>
      <c r="D46" s="433"/>
      <c r="E46" s="458" t="s">
        <v>83</v>
      </c>
      <c r="F46" s="461" t="str">
        <f>'Sch-1'!M178</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253</v>
      </c>
      <c r="B47" s="461" t="str">
        <f>'Sch-1'!B178</f>
        <v/>
      </c>
      <c r="C47" s="462"/>
      <c r="D47" s="433"/>
      <c r="E47" s="458" t="s">
        <v>84</v>
      </c>
      <c r="F47" s="461" t="str">
        <f>'Sch-1'!M179</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445"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45"/>
      <c r="C49" s="1445"/>
      <c r="D49" s="1445"/>
      <c r="E49" s="1445"/>
      <c r="F49" s="1445"/>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
      </c>
      <c r="F52" s="570"/>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
      </c>
      <c r="F53" s="570"/>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251</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446" t="s">
        <v>269</v>
      </c>
      <c r="B56" s="1446"/>
      <c r="C56" s="1446"/>
      <c r="D56" s="1443"/>
      <c r="E56" s="1444"/>
      <c r="F56" s="1444"/>
      <c r="H56" s="439"/>
      <c r="AD56" s="453"/>
      <c r="AE56" s="435"/>
      <c r="AF56" s="435"/>
      <c r="AG56" s="453"/>
      <c r="AH56" s="453"/>
      <c r="AI56" s="453"/>
      <c r="AJ56" s="453"/>
      <c r="AK56" s="453"/>
      <c r="AL56" s="453"/>
      <c r="AM56" s="453"/>
      <c r="AN56" s="453"/>
      <c r="AO56" s="453"/>
    </row>
    <row r="57" spans="1:41" s="437" customFormat="1" ht="33" customHeight="1">
      <c r="A57" s="1453"/>
      <c r="B57" s="1453"/>
      <c r="C57" s="1453"/>
      <c r="D57" s="391"/>
      <c r="E57" s="391"/>
      <c r="F57" s="391"/>
      <c r="H57" s="439"/>
      <c r="AD57" s="453"/>
      <c r="AE57" s="435"/>
      <c r="AF57" s="435"/>
      <c r="AG57" s="453"/>
      <c r="AH57" s="453"/>
      <c r="AI57" s="453"/>
      <c r="AJ57" s="453"/>
      <c r="AK57" s="453"/>
      <c r="AL57" s="453"/>
      <c r="AM57" s="453"/>
      <c r="AN57" s="453"/>
      <c r="AO57" s="453"/>
    </row>
    <row r="58" spans="1:41" s="437" customFormat="1" ht="33" customHeight="1">
      <c r="A58" s="1452"/>
      <c r="B58" s="1452"/>
      <c r="C58" s="1452"/>
      <c r="D58" s="391"/>
      <c r="E58" s="391"/>
      <c r="F58" s="391"/>
      <c r="H58" s="439"/>
      <c r="AD58" s="453"/>
      <c r="AE58" s="435"/>
      <c r="AF58" s="435"/>
      <c r="AG58" s="453"/>
      <c r="AH58" s="453"/>
      <c r="AI58" s="453"/>
      <c r="AJ58" s="453"/>
      <c r="AK58" s="453"/>
      <c r="AL58" s="453"/>
      <c r="AM58" s="453"/>
      <c r="AN58" s="453"/>
      <c r="AO58" s="453"/>
    </row>
    <row r="59" spans="1:41" s="437" customFormat="1" ht="33" customHeight="1">
      <c r="A59" s="1451" t="s">
        <v>270</v>
      </c>
      <c r="B59" s="1451"/>
      <c r="C59" s="1451"/>
      <c r="D59" s="1443"/>
      <c r="E59" s="1444"/>
      <c r="F59" s="1444"/>
      <c r="H59" s="439"/>
      <c r="AD59" s="453"/>
      <c r="AE59" s="435"/>
      <c r="AF59" s="435"/>
      <c r="AG59" s="453"/>
      <c r="AH59" s="453"/>
      <c r="AI59" s="453"/>
      <c r="AJ59" s="453"/>
      <c r="AK59" s="453"/>
      <c r="AL59" s="453"/>
      <c r="AM59" s="453"/>
      <c r="AN59" s="453"/>
      <c r="AO59" s="453"/>
    </row>
    <row r="60" spans="1:41" s="437" customFormat="1" ht="33" customHeight="1">
      <c r="A60" s="1451" t="s">
        <v>268</v>
      </c>
      <c r="B60" s="1451"/>
      <c r="C60" s="1451"/>
      <c r="D60" s="1443"/>
      <c r="E60" s="1444"/>
      <c r="F60" s="1444"/>
      <c r="H60" s="439"/>
      <c r="AD60" s="453"/>
      <c r="AE60" s="435"/>
      <c r="AF60" s="435"/>
      <c r="AG60" s="453"/>
      <c r="AH60" s="453"/>
      <c r="AI60" s="453"/>
      <c r="AJ60" s="453"/>
      <c r="AK60" s="453"/>
      <c r="AL60" s="453"/>
      <c r="AM60" s="453"/>
      <c r="AN60" s="453"/>
      <c r="AO60" s="453"/>
    </row>
    <row r="61" spans="1:41" s="437" customFormat="1" ht="33" customHeight="1">
      <c r="A61" s="1451" t="s">
        <v>271</v>
      </c>
      <c r="B61" s="1451"/>
      <c r="C61" s="1451"/>
      <c r="D61" s="1443"/>
      <c r="E61" s="1444"/>
      <c r="F61" s="1444"/>
      <c r="H61" s="439"/>
      <c r="AD61" s="453"/>
      <c r="AE61" s="435"/>
      <c r="AF61" s="435"/>
      <c r="AG61" s="453"/>
      <c r="AH61" s="453"/>
      <c r="AI61" s="453"/>
      <c r="AJ61" s="453"/>
      <c r="AK61" s="453"/>
      <c r="AL61" s="453"/>
      <c r="AM61" s="453"/>
      <c r="AN61" s="453"/>
      <c r="AO61" s="453"/>
    </row>
    <row r="62" spans="1:41" s="437" customFormat="1" ht="33" customHeight="1">
      <c r="A62" s="1446" t="s">
        <v>272</v>
      </c>
      <c r="B62" s="1446"/>
      <c r="C62" s="1446"/>
      <c r="D62" s="1443"/>
      <c r="E62" s="1444"/>
      <c r="F62" s="1444"/>
      <c r="H62" s="439"/>
      <c r="AD62" s="453"/>
      <c r="AE62" s="435"/>
      <c r="AF62" s="435"/>
      <c r="AG62" s="453"/>
      <c r="AH62" s="453"/>
      <c r="AI62" s="453"/>
      <c r="AJ62" s="453"/>
      <c r="AK62" s="453"/>
      <c r="AL62" s="453"/>
      <c r="AM62" s="453"/>
      <c r="AN62" s="453"/>
      <c r="AO62" s="453"/>
    </row>
    <row r="63" spans="1:41" s="437" customFormat="1" ht="33" customHeight="1">
      <c r="A63" s="1453"/>
      <c r="B63" s="1453"/>
      <c r="C63" s="1453"/>
      <c r="D63" s="391"/>
      <c r="E63" s="391"/>
      <c r="F63" s="391"/>
      <c r="H63" s="439"/>
      <c r="AD63" s="453"/>
      <c r="AE63" s="435"/>
      <c r="AF63" s="435"/>
      <c r="AG63" s="453"/>
      <c r="AH63" s="453"/>
      <c r="AI63" s="453"/>
      <c r="AJ63" s="453"/>
      <c r="AK63" s="453"/>
      <c r="AL63" s="453"/>
      <c r="AM63" s="453"/>
      <c r="AN63" s="453"/>
      <c r="AO63" s="453"/>
    </row>
    <row r="64" spans="1:41" s="437" customFormat="1" ht="33" customHeight="1">
      <c r="A64" s="1452"/>
      <c r="B64" s="1452"/>
      <c r="C64" s="1452"/>
      <c r="D64" s="391"/>
      <c r="E64" s="391"/>
      <c r="F64" s="391"/>
      <c r="H64" s="439"/>
      <c r="AD64" s="453"/>
      <c r="AE64" s="435"/>
      <c r="AF64" s="435"/>
      <c r="AG64" s="453"/>
      <c r="AH64" s="453"/>
      <c r="AI64" s="453"/>
      <c r="AJ64" s="453"/>
      <c r="AK64" s="453"/>
      <c r="AL64" s="453"/>
      <c r="AM64" s="453"/>
      <c r="AN64" s="453"/>
      <c r="AO64" s="453"/>
    </row>
    <row r="65" spans="1:41" s="437" customFormat="1" ht="60.75" customHeight="1">
      <c r="A65" s="145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50"/>
      <c r="C65" s="1450"/>
      <c r="D65" s="1450"/>
      <c r="E65" s="1450"/>
      <c r="F65" s="1450"/>
      <c r="H65" s="439"/>
      <c r="AD65" s="453"/>
      <c r="AE65" s="435"/>
      <c r="AF65" s="435"/>
      <c r="AG65" s="453"/>
      <c r="AH65" s="453"/>
      <c r="AI65" s="453"/>
      <c r="AJ65" s="453"/>
      <c r="AK65" s="453"/>
      <c r="AL65" s="453"/>
      <c r="AM65" s="453"/>
      <c r="AN65" s="453"/>
      <c r="AO65" s="453"/>
    </row>
    <row r="66" spans="1:41" s="437" customFormat="1" ht="33" customHeight="1">
      <c r="A66" s="1449" t="s">
        <v>139</v>
      </c>
      <c r="B66" s="1449"/>
      <c r="C66" s="1449"/>
      <c r="D66" s="1449"/>
      <c r="E66" s="1449"/>
      <c r="F66" s="1449"/>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dMSe0yWc4cCEZkmK7FKM3Nzn2q7JcfM6vYiU29GhwQ5i8rzNFTUZ5ieu7D3fGVS0YAMqs5tAg4ge1jOVOr8wow==" saltValue="bYSjVVQwZF75rzDbZeZVuA==" spinCount="100000" sheet="1" formatColumns="0" formatRows="0" selectLockedCells="1"/>
  <customSheetViews>
    <customSheetView guid="{987A3FAC-920D-4C0C-8129-D8F4AFD7E477}" showPageBreaks="1" showGridLines="0" zeroValues="0" printArea="1" hiddenRows="1" hiddenColumns="1" view="pageBreakPreview" topLeftCell="A3">
      <selection activeCell="C5" sqref="C5:F5"/>
      <pageMargins left="0.75" right="0.77" top="0.62" bottom="0.61" header="0.39" footer="0.32"/>
      <pageSetup scale="91" orientation="portrait" r:id="rId1"/>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5"/>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6"/>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7"/>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6"/>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5"/>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6"/>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7"/>
      <headerFooter alignWithMargins="0">
        <oddFooter>&amp;R&amp;"Book Antiqua,Bold"&amp;8Bid Form (1st Envelope)  / Page &amp;P of &amp;N</oddFooter>
      </headerFooter>
    </customSheetView>
    <customSheetView guid="{D5F8AD2D-F014-4A7B-9CE7-589273BD9F11}" showPageBreaks="1" showGridLines="0" zeroValues="0" printArea="1" hiddenRows="1" hiddenColumns="1" view="pageBreakPreview">
      <selection activeCell="D56" sqref="D56:F56"/>
      <pageMargins left="0.75" right="0.77" top="0.62" bottom="0.61" header="0.39" footer="0.32"/>
      <pageSetup orientation="portrait" r:id="rId28"/>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B39:F39">
    <cfRule type="expression" dxfId="3" priority="1" stopIfTrue="1">
      <formula>$H$39=1</formula>
    </cfRule>
  </conditionalFormatting>
  <conditionalFormatting sqref="C52:C53">
    <cfRule type="expression" dxfId="2" priority="4" stopIfTrue="1">
      <formula>$B$52=""</formula>
    </cfRule>
  </conditionalFormatting>
  <conditionalFormatting sqref="F52:F53">
    <cfRule type="expression" dxfId="1" priority="3" stopIfTrue="1">
      <formula>$E$52=""</formula>
    </cfRule>
  </conditionalFormatting>
  <pageMargins left="0.75" right="0.77" top="0.62" bottom="0.61" header="0.39" footer="0.32"/>
  <pageSetup scale="91"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6.149999999999999" customHeight="1">
      <c r="B1" s="1478" t="s">
        <v>216</v>
      </c>
      <c r="C1" s="1479"/>
      <c r="D1" s="1479"/>
      <c r="E1" s="1479"/>
      <c r="F1" s="1479"/>
    </row>
    <row r="2" spans="1:8" ht="16.149999999999999" customHeight="1">
      <c r="B2" s="581"/>
      <c r="C2" s="582"/>
      <c r="D2" s="584"/>
      <c r="E2" s="584"/>
      <c r="F2" s="584"/>
    </row>
    <row r="3" spans="1:8" s="585" customFormat="1" ht="16.149999999999999" customHeight="1">
      <c r="A3" s="580"/>
      <c r="B3" s="580"/>
      <c r="C3" s="580"/>
      <c r="D3" s="1480" t="s">
        <v>217</v>
      </c>
      <c r="E3" s="1480"/>
      <c r="F3" s="1480"/>
    </row>
    <row r="4" spans="1:8" s="585" customFormat="1" ht="20.25" customHeight="1">
      <c r="A4" s="1481" t="s">
        <v>218</v>
      </c>
      <c r="B4" s="1481"/>
      <c r="C4" s="1481"/>
      <c r="D4" s="1482">
        <f>'Sch-1'!C8:E8</f>
        <v>0</v>
      </c>
      <c r="E4" s="1482"/>
      <c r="F4" s="1482"/>
    </row>
    <row r="5" spans="1:8" s="590" customFormat="1" ht="21" customHeight="1">
      <c r="A5" s="586" t="s">
        <v>378</v>
      </c>
      <c r="B5" s="1474" t="s">
        <v>219</v>
      </c>
      <c r="C5" s="1475"/>
      <c r="D5" s="587" t="s">
        <v>220</v>
      </c>
      <c r="E5" s="1476" t="s">
        <v>221</v>
      </c>
      <c r="F5" s="1477"/>
    </row>
    <row r="6" spans="1:8" s="585" customFormat="1" ht="36" customHeight="1">
      <c r="A6" s="591">
        <v>1</v>
      </c>
      <c r="B6" s="592" t="s">
        <v>243</v>
      </c>
      <c r="C6" s="593"/>
      <c r="D6" s="594">
        <f>'Sch-6'!D14</f>
        <v>0</v>
      </c>
      <c r="E6" s="595" t="s">
        <v>352</v>
      </c>
      <c r="F6" s="596">
        <f>D6</f>
        <v>0</v>
      </c>
      <c r="G6" s="597"/>
    </row>
    <row r="7" spans="1:8" s="585" customFormat="1" ht="34.5" customHeight="1">
      <c r="A7" s="591">
        <v>2</v>
      </c>
      <c r="B7" s="592" t="s">
        <v>244</v>
      </c>
      <c r="C7" s="593"/>
      <c r="D7" s="594">
        <f>'Sch-6'!D16</f>
        <v>0</v>
      </c>
      <c r="E7" s="595"/>
      <c r="F7" s="596">
        <f>D7</f>
        <v>0</v>
      </c>
      <c r="G7" s="597"/>
    </row>
    <row r="8" spans="1:8" s="585" customFormat="1" ht="21" customHeight="1">
      <c r="A8" s="591">
        <v>3</v>
      </c>
      <c r="B8" s="592" t="s">
        <v>245</v>
      </c>
      <c r="C8" s="593"/>
      <c r="D8" s="598">
        <f>'Sch-6'!D18</f>
        <v>0</v>
      </c>
      <c r="E8" s="588"/>
      <c r="F8" s="589">
        <f>D8</f>
        <v>0</v>
      </c>
      <c r="G8" s="597"/>
    </row>
    <row r="9" spans="1:8" s="585" customFormat="1" ht="21" customHeight="1">
      <c r="A9" s="591">
        <v>4</v>
      </c>
      <c r="B9" s="592" t="s">
        <v>246</v>
      </c>
      <c r="C9" s="593"/>
      <c r="D9" s="598" t="s">
        <v>434</v>
      </c>
      <c r="E9" s="595"/>
      <c r="F9" s="589" t="str">
        <f>D9</f>
        <v>Not Applicable</v>
      </c>
    </row>
    <row r="10" spans="1:8" s="585" customFormat="1" ht="21" customHeight="1">
      <c r="A10" s="591">
        <v>5</v>
      </c>
      <c r="B10" s="592" t="s">
        <v>247</v>
      </c>
      <c r="C10" s="593"/>
      <c r="D10" s="599">
        <f>SUM(D6,D7,D8)</f>
        <v>0</v>
      </c>
      <c r="E10" s="595"/>
      <c r="F10" s="600">
        <f>SUM(F6,F7,F8)</f>
        <v>0</v>
      </c>
    </row>
    <row r="11" spans="1:8" s="585" customFormat="1" ht="21" customHeight="1">
      <c r="A11" s="591">
        <v>6</v>
      </c>
      <c r="B11" s="601" t="s">
        <v>222</v>
      </c>
      <c r="C11" s="602" t="s">
        <v>352</v>
      </c>
      <c r="D11" s="594" t="e">
        <f>H11</f>
        <v>#REF!</v>
      </c>
      <c r="E11" s="603" t="s">
        <v>352</v>
      </c>
      <c r="F11" s="596" t="e">
        <f>D11</f>
        <v>#REF!</v>
      </c>
      <c r="H11" s="604" t="e">
        <f>ROUND(('Sch-1'!N171-'Sch-1 dis'!F75)+('Sch-2'!J170-'Sch-2 Dis'!F56)+ ('Sch-3 '!P90-'Sch-3 Dis'!F81),0)</f>
        <v>#REF!</v>
      </c>
    </row>
    <row r="12" spans="1:8" s="585" customFormat="1" ht="22.15" customHeight="1">
      <c r="A12" s="591">
        <v>7</v>
      </c>
      <c r="B12" s="601" t="s">
        <v>248</v>
      </c>
      <c r="C12" s="593"/>
      <c r="D12" s="587" t="e">
        <f>D10-D11</f>
        <v>#REF!</v>
      </c>
      <c r="E12" s="595"/>
      <c r="F12" s="600" t="e">
        <f>F10-F11</f>
        <v>#REF!</v>
      </c>
      <c r="G12" s="605"/>
      <c r="H12" s="604"/>
    </row>
    <row r="13" spans="1:8" s="585" customFormat="1" ht="22.15" customHeight="1">
      <c r="A13" s="591">
        <v>8</v>
      </c>
      <c r="B13" s="592" t="s">
        <v>223</v>
      </c>
      <c r="C13" s="593"/>
      <c r="D13" s="594"/>
      <c r="E13" s="595"/>
      <c r="F13" s="596"/>
    </row>
    <row r="14" spans="1:8" s="585" customFormat="1" ht="22.15" customHeight="1">
      <c r="A14" s="591" t="s">
        <v>352</v>
      </c>
      <c r="B14" s="592" t="s">
        <v>224</v>
      </c>
      <c r="C14" s="606"/>
      <c r="D14" s="607">
        <f>'Sch-5 Dis'!D14:E14</f>
        <v>0</v>
      </c>
      <c r="E14" s="608"/>
      <c r="F14" s="589">
        <f>F32</f>
        <v>0</v>
      </c>
      <c r="G14" s="597"/>
    </row>
    <row r="15" spans="1:8" s="585" customFormat="1" ht="22.15" customHeight="1">
      <c r="A15" s="591"/>
      <c r="B15" s="592" t="s">
        <v>1</v>
      </c>
      <c r="C15" s="593"/>
      <c r="D15" s="607">
        <f>'Sch-5 Dis'!D16:E16</f>
        <v>0</v>
      </c>
      <c r="E15" s="609"/>
      <c r="F15" s="589">
        <f>F34</f>
        <v>0</v>
      </c>
      <c r="G15" s="597"/>
    </row>
    <row r="16" spans="1:8" s="585" customFormat="1" ht="22.15" customHeight="1">
      <c r="A16" s="591"/>
      <c r="B16" s="592" t="s">
        <v>2</v>
      </c>
      <c r="C16" s="593"/>
      <c r="D16" s="607" t="e">
        <f>'Sch-5 Dis'!#REF!</f>
        <v>#REF!</v>
      </c>
      <c r="E16" s="609"/>
      <c r="F16" s="589">
        <f>F35</f>
        <v>0</v>
      </c>
      <c r="G16" s="597"/>
    </row>
    <row r="17" spans="1:12" s="585" customFormat="1" ht="22.15" customHeight="1">
      <c r="A17" s="591"/>
      <c r="B17" s="592" t="s">
        <v>3</v>
      </c>
      <c r="C17" s="593"/>
      <c r="D17" s="607" t="e">
        <f>SUM('Sch-5 Dis'!#REF!,'Sch-5 Dis'!#REF!)</f>
        <v>#REF!</v>
      </c>
      <c r="E17" s="609"/>
      <c r="F17" s="589">
        <f>F38</f>
        <v>0</v>
      </c>
      <c r="G17" s="597"/>
    </row>
    <row r="18" spans="1:12" s="585" customFormat="1" ht="22.15" customHeight="1">
      <c r="A18" s="591"/>
      <c r="B18" s="592" t="s">
        <v>4</v>
      </c>
      <c r="C18" s="593"/>
      <c r="D18" s="598" t="s">
        <v>475</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229</v>
      </c>
      <c r="C20" s="593"/>
      <c r="D20" s="587" t="e">
        <f>D10+D19</f>
        <v>#REF!</v>
      </c>
      <c r="E20" s="613" t="s">
        <v>352</v>
      </c>
      <c r="F20" s="614">
        <f>F10+F19</f>
        <v>0</v>
      </c>
      <c r="G20" s="597"/>
    </row>
    <row r="21" spans="1:12" s="585" customFormat="1" ht="51" customHeight="1">
      <c r="A21" s="591">
        <v>9</v>
      </c>
      <c r="B21" s="592" t="s">
        <v>249</v>
      </c>
      <c r="C21" s="593"/>
      <c r="D21" s="594">
        <v>0</v>
      </c>
      <c r="E21" s="595"/>
      <c r="F21" s="596">
        <f>D21</f>
        <v>0</v>
      </c>
    </row>
    <row r="22" spans="1:12" s="585" customFormat="1" ht="23.25" customHeight="1">
      <c r="A22" s="615" t="s">
        <v>352</v>
      </c>
      <c r="B22" s="616" t="s">
        <v>352</v>
      </c>
      <c r="C22" s="616"/>
      <c r="D22" s="617"/>
      <c r="E22" s="618"/>
      <c r="F22" s="619"/>
    </row>
    <row r="23" spans="1:12" s="585" customFormat="1" ht="18.75" customHeight="1">
      <c r="A23" s="620" t="s">
        <v>230</v>
      </c>
      <c r="B23" s="1460" t="s">
        <v>231</v>
      </c>
      <c r="C23" s="1460"/>
      <c r="D23" s="1460"/>
      <c r="E23" s="1460"/>
      <c r="F23" s="1483"/>
    </row>
    <row r="24" spans="1:12" s="585" customFormat="1" ht="18.75" customHeight="1">
      <c r="A24" s="620"/>
      <c r="B24" s="1466" t="str">
        <f>H24&amp;" "&amp;G24&amp;" "&amp;I24&amp;" "&amp;J24&amp;"%"&amp; " as"&amp;" "&amp;K24&amp; " "&amp;L24</f>
        <v xml:space="preserve">Excise Duty    % as  </v>
      </c>
      <c r="C24" s="1467"/>
      <c r="D24" s="1467"/>
      <c r="E24" s="1467"/>
      <c r="F24" s="1468"/>
      <c r="G24" s="622" t="s">
        <v>475</v>
      </c>
      <c r="H24" s="623" t="s">
        <v>6</v>
      </c>
      <c r="I24" s="623" t="str">
        <f>IF(J24="","","@")</f>
        <v/>
      </c>
      <c r="J24" s="624" t="s">
        <v>475</v>
      </c>
      <c r="K24" s="625" t="str">
        <f>IF(OR(L24=0,L24=""),"","Rs.")</f>
        <v/>
      </c>
      <c r="L24" s="626" t="str">
        <f>IF(D14=0,"",D14)</f>
        <v/>
      </c>
    </row>
    <row r="25" spans="1:12" s="585" customFormat="1" ht="19.5" customHeight="1">
      <c r="B25" s="1466" t="str">
        <f>H25&amp;" "&amp;G25&amp;" "&amp;I25&amp;" "&amp;J25&amp;"%"&amp; " as"&amp;" "&amp;K25&amp; " "&amp;L25</f>
        <v xml:space="preserve">CST    % as  </v>
      </c>
      <c r="C25" s="1467"/>
      <c r="D25" s="1467"/>
      <c r="E25" s="1467"/>
      <c r="F25" s="1468"/>
      <c r="G25" s="622" t="s">
        <v>475</v>
      </c>
      <c r="H25" s="623" t="s">
        <v>7</v>
      </c>
      <c r="I25" s="623" t="str">
        <f>IF(J25="","","@")</f>
        <v/>
      </c>
      <c r="J25" s="624" t="s">
        <v>475</v>
      </c>
      <c r="K25" s="625" t="str">
        <f>IF(OR(L25=0,L25=""),"","Rs.")</f>
        <v/>
      </c>
      <c r="L25" s="626" t="str">
        <f>IF(D15=0,"",D15)</f>
        <v/>
      </c>
    </row>
    <row r="26" spans="1:12" s="585" customFormat="1" ht="19.5" customHeight="1">
      <c r="B26" s="1466" t="e">
        <f>H26&amp;" "&amp;G26&amp;" "&amp;I26&amp;" "&amp;J26&amp;"%"&amp; " as"&amp;" "&amp;K26&amp; " "&amp;L26</f>
        <v>#REF!</v>
      </c>
      <c r="C26" s="1467"/>
      <c r="D26" s="1467"/>
      <c r="E26" s="1467"/>
      <c r="F26" s="1468"/>
      <c r="G26" s="622" t="s">
        <v>475</v>
      </c>
      <c r="H26" s="623" t="s">
        <v>8</v>
      </c>
      <c r="I26" s="623" t="str">
        <f>IF(J26="","","@")</f>
        <v/>
      </c>
      <c r="J26" s="624" t="s">
        <v>475</v>
      </c>
      <c r="K26" s="625" t="e">
        <f>IF(OR(L26=0,L26=""),"","Rs.")</f>
        <v>#REF!</v>
      </c>
      <c r="L26" s="626" t="e">
        <f>IF(D16=0,"",D16)</f>
        <v>#REF!</v>
      </c>
    </row>
    <row r="27" spans="1:12" s="585" customFormat="1" ht="19.5" customHeight="1">
      <c r="B27" s="1466" t="e">
        <f>H27&amp;" "&amp;G27&amp;" "&amp;I27&amp;" "&amp;J27&amp; " as"&amp;" "&amp;K27&amp; " "&amp;L27</f>
        <v>#REF!</v>
      </c>
      <c r="C27" s="1467"/>
      <c r="D27" s="1467"/>
      <c r="E27" s="1467"/>
      <c r="F27" s="1468"/>
      <c r="G27" s="622" t="s">
        <v>475</v>
      </c>
      <c r="H27" s="623" t="s">
        <v>9</v>
      </c>
      <c r="I27" s="623"/>
      <c r="J27" s="627"/>
      <c r="K27" s="625" t="e">
        <f>IF(OR(L27=0,L27=""),"","Rs.")</f>
        <v>#REF!</v>
      </c>
      <c r="L27" s="626" t="e">
        <f>IF(D17=0,"",D17)</f>
        <v>#REF!</v>
      </c>
    </row>
    <row r="28" spans="1:12" s="585" customFormat="1" ht="19.5" customHeight="1">
      <c r="B28" s="1466" t="str">
        <f>H28&amp;" "&amp;G28&amp;" "&amp;I28&amp;" "&amp;J28&amp; " as"&amp;" "&amp;K28&amp; " "&amp;L28</f>
        <v xml:space="preserve">Others     as  </v>
      </c>
      <c r="C28" s="1467"/>
      <c r="D28" s="1467"/>
      <c r="E28" s="1467"/>
      <c r="F28" s="1468"/>
      <c r="G28" s="622" t="s">
        <v>475</v>
      </c>
      <c r="H28" s="621" t="s">
        <v>235</v>
      </c>
      <c r="I28" s="621"/>
      <c r="J28" s="621"/>
      <c r="K28" s="621" t="str">
        <f>IF(OR(L28=0,L28=""),"","Rs.")</f>
        <v/>
      </c>
      <c r="L28" s="628" t="str">
        <f>IF(D18=0,"",D18)</f>
        <v/>
      </c>
    </row>
    <row r="29" spans="1:12" s="585" customFormat="1" ht="19.5" customHeight="1">
      <c r="B29" s="1472"/>
      <c r="C29" s="1472"/>
      <c r="D29" s="1472"/>
      <c r="E29" s="1472"/>
      <c r="F29" s="1473"/>
    </row>
    <row r="30" spans="1:12" ht="59.25" customHeight="1">
      <c r="A30" s="629" t="s">
        <v>236</v>
      </c>
      <c r="B30" s="1469" t="s">
        <v>10</v>
      </c>
      <c r="C30" s="1470"/>
      <c r="D30" s="1470"/>
      <c r="E30" s="1470"/>
      <c r="F30" s="1471"/>
    </row>
    <row r="31" spans="1:12" s="585" customFormat="1" ht="19.5" customHeight="1">
      <c r="A31" s="630" t="s">
        <v>355</v>
      </c>
      <c r="B31" s="1460" t="s">
        <v>237</v>
      </c>
      <c r="C31" s="1460"/>
      <c r="D31" s="1460"/>
      <c r="E31" s="621" t="s">
        <v>233</v>
      </c>
      <c r="F31" s="626">
        <v>0</v>
      </c>
    </row>
    <row r="32" spans="1:12" s="585" customFormat="1" ht="19.5" customHeight="1">
      <c r="A32" s="630" t="s">
        <v>356</v>
      </c>
      <c r="B32" s="623" t="s">
        <v>11</v>
      </c>
      <c r="C32" s="631"/>
      <c r="D32" s="632">
        <v>0.1</v>
      </c>
      <c r="E32" s="621" t="s">
        <v>233</v>
      </c>
      <c r="F32" s="626">
        <f>ROUND(D32*F31,0)</f>
        <v>0</v>
      </c>
      <c r="H32" s="1460"/>
      <c r="I32" s="1460"/>
      <c r="J32" s="1460"/>
    </row>
    <row r="33" spans="1:10" s="585" customFormat="1" ht="19.5" customHeight="1">
      <c r="A33" s="633" t="s">
        <v>357</v>
      </c>
      <c r="B33" s="623" t="s">
        <v>12</v>
      </c>
      <c r="C33" s="631"/>
      <c r="D33" s="634">
        <v>0</v>
      </c>
      <c r="E33" s="621"/>
      <c r="F33" s="626">
        <f>D33</f>
        <v>0</v>
      </c>
      <c r="H33" s="621"/>
      <c r="I33" s="621"/>
      <c r="J33" s="621"/>
    </row>
    <row r="34" spans="1:10" s="585" customFormat="1" ht="19.5" customHeight="1">
      <c r="A34" s="633" t="s">
        <v>358</v>
      </c>
      <c r="B34" s="623" t="s">
        <v>13</v>
      </c>
      <c r="D34" s="632">
        <v>0.02</v>
      </c>
      <c r="E34" s="621" t="s">
        <v>233</v>
      </c>
      <c r="F34" s="626">
        <f>ROUND((F33+(F33*D32))*D34,0)</f>
        <v>0</v>
      </c>
    </row>
    <row r="35" spans="1:10" s="585" customFormat="1" ht="19.5" customHeight="1">
      <c r="A35" s="633" t="s">
        <v>359</v>
      </c>
      <c r="B35" s="623" t="s">
        <v>14</v>
      </c>
      <c r="C35" s="621"/>
      <c r="D35" s="632">
        <v>0.01</v>
      </c>
      <c r="E35" s="621"/>
      <c r="F35" s="626">
        <f>ROUND(((F31-F33)+((F31-F33)*D32))*D35,0)</f>
        <v>0</v>
      </c>
    </row>
    <row r="36" spans="1:10" s="585" customFormat="1" ht="19.5" customHeight="1">
      <c r="A36" s="633" t="s">
        <v>360</v>
      </c>
      <c r="B36" s="625" t="s">
        <v>15</v>
      </c>
      <c r="C36" s="621"/>
      <c r="D36" s="621"/>
      <c r="E36" s="621" t="s">
        <v>233</v>
      </c>
      <c r="F36" s="635" t="str">
        <f>L28</f>
        <v/>
      </c>
    </row>
    <row r="37" spans="1:10" s="585" customFormat="1" ht="19.5" customHeight="1">
      <c r="A37" s="633" t="s">
        <v>16</v>
      </c>
      <c r="B37" s="1460" t="s">
        <v>240</v>
      </c>
      <c r="C37" s="1460"/>
      <c r="D37" s="1460"/>
      <c r="E37" s="621" t="s">
        <v>233</v>
      </c>
      <c r="F37" s="636">
        <f>SUM(F31,F32,F34,F35,F36)</f>
        <v>0</v>
      </c>
    </row>
    <row r="38" spans="1:10" s="585" customFormat="1" ht="19.5" customHeight="1">
      <c r="A38" s="633" t="s">
        <v>17</v>
      </c>
      <c r="B38" s="625" t="s">
        <v>18</v>
      </c>
      <c r="C38" s="621"/>
      <c r="D38" s="632"/>
      <c r="E38" s="621" t="s">
        <v>233</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61" t="str">
        <f>Basic!B1</f>
        <v>Retrofitting the 220 kV Switchyard equipments and control &amp; protection system with Substation Automation System and SPR based Control &amp; Protection System at Mandola Substation</v>
      </c>
      <c r="B43" s="1462"/>
      <c r="C43" s="1463"/>
      <c r="D43" s="1464" t="s">
        <v>241</v>
      </c>
      <c r="E43" s="1465"/>
      <c r="F43" s="645" t="s">
        <v>242</v>
      </c>
    </row>
    <row r="44" spans="1:10" ht="33">
      <c r="A44" s="640" t="s">
        <v>19</v>
      </c>
      <c r="B44" s="641" t="str">
        <f>Basic!B5</f>
        <v xml:space="preserve">Specification No.: NR1/NT/W-AIS/DOM/I00/24/15479 (Rfx-5002004051)	 </v>
      </c>
      <c r="C44" s="642"/>
      <c r="D44" s="643"/>
      <c r="E44" s="644"/>
      <c r="F44" s="646"/>
    </row>
    <row r="46" spans="1:10">
      <c r="A46" s="638"/>
    </row>
  </sheetData>
  <sheetProtection selectLockedCells="1" selectUnlockedCells="1"/>
  <customSheetViews>
    <customSheetView guid="{987A3FAC-920D-4C0C-8129-D8F4AFD7E47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D5F8AD2D-F014-4A7B-9CE7-589273BD9F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6.149999999999999" customHeight="1">
      <c r="B1" s="1490" t="s">
        <v>216</v>
      </c>
      <c r="C1" s="1491"/>
      <c r="D1" s="1491"/>
      <c r="E1" s="1491"/>
      <c r="F1" s="1491"/>
    </row>
    <row r="2" spans="1:16" ht="16.149999999999999" customHeight="1">
      <c r="B2" s="120"/>
      <c r="C2" s="121"/>
      <c r="D2" s="123"/>
      <c r="E2" s="123"/>
      <c r="F2" s="123"/>
    </row>
    <row r="3" spans="1:16" s="124" customFormat="1" ht="16.149999999999999" customHeight="1">
      <c r="A3" s="119"/>
      <c r="B3" s="119"/>
      <c r="C3" s="119"/>
      <c r="D3" s="1492" t="s">
        <v>217</v>
      </c>
      <c r="E3" s="1492"/>
      <c r="F3" s="1492"/>
      <c r="H3" s="277"/>
      <c r="I3" s="277"/>
      <c r="J3" s="277"/>
      <c r="K3" s="277"/>
      <c r="L3" s="277"/>
      <c r="M3" s="277"/>
      <c r="N3" s="277"/>
      <c r="O3" s="277"/>
      <c r="P3" s="277"/>
    </row>
    <row r="4" spans="1:16" s="124" customFormat="1" ht="20.25" customHeight="1">
      <c r="A4" s="1498" t="s">
        <v>218</v>
      </c>
      <c r="B4" s="1498"/>
      <c r="C4" s="1498"/>
      <c r="D4" s="1493" t="str">
        <f>'Sch-1'!C8</f>
        <v xml:space="preserve">…….. …….. …….. …….. …….. …….. </v>
      </c>
      <c r="E4" s="1493"/>
      <c r="F4" s="1493"/>
      <c r="H4" s="277"/>
      <c r="I4" s="277"/>
      <c r="J4" s="277"/>
      <c r="K4" s="277"/>
      <c r="L4" s="277"/>
      <c r="M4" s="277"/>
      <c r="N4" s="277"/>
      <c r="O4" s="277"/>
      <c r="P4" s="277"/>
    </row>
    <row r="5" spans="1:16" s="130" customFormat="1" ht="21" customHeight="1">
      <c r="A5" s="126" t="s">
        <v>378</v>
      </c>
      <c r="B5" s="1496" t="s">
        <v>219</v>
      </c>
      <c r="C5" s="1497"/>
      <c r="D5" s="127" t="s">
        <v>220</v>
      </c>
      <c r="E5" s="1494" t="s">
        <v>221</v>
      </c>
      <c r="F5" s="1495"/>
      <c r="H5" s="278"/>
      <c r="I5" s="278"/>
      <c r="J5" s="278"/>
      <c r="K5" s="278"/>
      <c r="L5" s="278"/>
      <c r="M5" s="278"/>
      <c r="N5" s="278"/>
      <c r="O5" s="278"/>
      <c r="P5" s="278"/>
    </row>
    <row r="6" spans="1:16" s="124" customFormat="1" ht="36" customHeight="1">
      <c r="A6" s="131">
        <v>1</v>
      </c>
      <c r="B6" s="132" t="s">
        <v>243</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244</v>
      </c>
      <c r="C7" s="133"/>
      <c r="D7" s="134">
        <f>'Sch-6'!D16</f>
        <v>0</v>
      </c>
      <c r="E7" s="135"/>
      <c r="F7" s="136">
        <f>D7</f>
        <v>0</v>
      </c>
      <c r="G7" s="137"/>
      <c r="H7" s="277"/>
      <c r="I7" s="277"/>
      <c r="J7" s="277"/>
      <c r="K7" s="277"/>
      <c r="L7" s="277"/>
      <c r="M7" s="277"/>
      <c r="N7" s="277"/>
      <c r="O7" s="277"/>
      <c r="P7" s="277"/>
    </row>
    <row r="8" spans="1:16" s="124" customFormat="1" ht="21" customHeight="1">
      <c r="A8" s="131">
        <v>3</v>
      </c>
      <c r="B8" s="132" t="s">
        <v>245</v>
      </c>
      <c r="C8" s="133"/>
      <c r="D8" s="134">
        <f>'Sch-6'!D18</f>
        <v>0</v>
      </c>
      <c r="E8" s="135"/>
      <c r="F8" s="136">
        <f>D8</f>
        <v>0</v>
      </c>
      <c r="G8" s="137"/>
      <c r="H8" s="277"/>
      <c r="I8" s="277"/>
      <c r="J8" s="277"/>
      <c r="K8" s="277"/>
      <c r="L8" s="277"/>
      <c r="M8" s="277"/>
      <c r="N8" s="277"/>
      <c r="O8" s="277"/>
      <c r="P8" s="277"/>
    </row>
    <row r="9" spans="1:16" s="124" customFormat="1" ht="21" customHeight="1">
      <c r="A9" s="131">
        <v>4</v>
      </c>
      <c r="B9" s="132" t="s">
        <v>246</v>
      </c>
      <c r="C9" s="133"/>
      <c r="D9" s="138" t="s">
        <v>434</v>
      </c>
      <c r="E9" s="135"/>
      <c r="F9" s="129" t="str">
        <f>D9</f>
        <v>Not Applicable</v>
      </c>
      <c r="H9" s="277"/>
      <c r="I9" s="277"/>
      <c r="J9" s="277"/>
      <c r="K9" s="277"/>
      <c r="L9" s="277"/>
      <c r="M9" s="277"/>
      <c r="N9" s="277"/>
      <c r="O9" s="277"/>
      <c r="P9" s="277"/>
    </row>
    <row r="10" spans="1:16" s="124" customFormat="1" ht="21" customHeight="1">
      <c r="A10" s="131">
        <v>5</v>
      </c>
      <c r="B10" s="132" t="s">
        <v>247</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222</v>
      </c>
      <c r="C11" s="142" t="s">
        <v>352</v>
      </c>
      <c r="D11" s="134" t="e">
        <f>'Sch-1'!AA173+'Sch-2'!#REF!+'Sch-3 '!#REF!+'Sch-7'!#REF!</f>
        <v>#REF!</v>
      </c>
      <c r="E11" s="143" t="s">
        <v>352</v>
      </c>
      <c r="F11" s="136" t="e">
        <f>D11</f>
        <v>#REF!</v>
      </c>
      <c r="H11" s="277"/>
      <c r="I11" s="277"/>
      <c r="J11" s="277"/>
      <c r="K11" s="277"/>
      <c r="L11" s="277"/>
      <c r="M11" s="277"/>
      <c r="N11" s="277"/>
      <c r="O11" s="277"/>
      <c r="P11" s="277"/>
    </row>
    <row r="12" spans="1:16" s="124" customFormat="1" ht="22.15" customHeight="1">
      <c r="A12" s="131">
        <v>7</v>
      </c>
      <c r="B12" s="141" t="s">
        <v>248</v>
      </c>
      <c r="C12" s="133"/>
      <c r="D12" s="127" t="e">
        <f>D10-D11</f>
        <v>#REF!</v>
      </c>
      <c r="E12" s="135"/>
      <c r="F12" s="140" t="e">
        <f>F10-F11</f>
        <v>#REF!</v>
      </c>
      <c r="G12" s="144"/>
      <c r="H12" s="277"/>
      <c r="I12" s="277"/>
      <c r="J12" s="277"/>
      <c r="K12" s="277"/>
      <c r="L12" s="277"/>
      <c r="M12" s="277"/>
      <c r="N12" s="277"/>
      <c r="O12" s="277"/>
      <c r="P12" s="277"/>
    </row>
    <row r="13" spans="1:16" s="124" customFormat="1" ht="22.15" customHeight="1">
      <c r="A13" s="131">
        <v>8</v>
      </c>
      <c r="B13" s="132" t="s">
        <v>223</v>
      </c>
      <c r="C13" s="133"/>
      <c r="D13" s="134"/>
      <c r="E13" s="135"/>
      <c r="F13" s="136"/>
      <c r="H13" s="277"/>
      <c r="I13" s="277"/>
      <c r="J13" s="277"/>
      <c r="K13" s="277"/>
      <c r="L13" s="277"/>
      <c r="M13" s="277"/>
      <c r="N13" s="277"/>
      <c r="O13" s="277"/>
      <c r="P13" s="277"/>
    </row>
    <row r="14" spans="1:16" s="124" customFormat="1" ht="22.15" customHeight="1">
      <c r="A14" s="131" t="s">
        <v>352</v>
      </c>
      <c r="B14" s="132" t="s">
        <v>224</v>
      </c>
      <c r="C14" s="145"/>
      <c r="D14" s="138" t="e">
        <f>'Sch-5'!K14</f>
        <v>#REF!</v>
      </c>
      <c r="E14" s="146"/>
      <c r="F14" s="129">
        <f>F32</f>
        <v>0</v>
      </c>
      <c r="G14" s="137"/>
      <c r="H14" s="277"/>
      <c r="I14" s="277"/>
      <c r="J14" s="277"/>
      <c r="K14" s="277"/>
      <c r="L14" s="277"/>
      <c r="M14" s="277"/>
      <c r="N14" s="277"/>
      <c r="O14" s="277"/>
      <c r="P14" s="277"/>
    </row>
    <row r="15" spans="1:16" s="124" customFormat="1" ht="22.15" customHeight="1">
      <c r="A15" s="131"/>
      <c r="B15" s="132" t="s">
        <v>225</v>
      </c>
      <c r="C15" s="133"/>
      <c r="D15" s="138" t="e">
        <f>'Sch-5'!K16+'Sch-5'!#REF!</f>
        <v>#REF!</v>
      </c>
      <c r="E15" s="147"/>
      <c r="F15" s="129" t="e">
        <f>F33</f>
        <v>#REF!</v>
      </c>
      <c r="G15" s="137"/>
      <c r="H15" s="277"/>
      <c r="I15" s="277"/>
      <c r="J15" s="277"/>
      <c r="K15" s="277"/>
      <c r="L15" s="277"/>
      <c r="M15" s="277"/>
      <c r="N15" s="277"/>
      <c r="O15" s="277"/>
      <c r="P15" s="277"/>
    </row>
    <row r="16" spans="1:16" s="124" customFormat="1" ht="22.15" customHeight="1">
      <c r="A16" s="131"/>
      <c r="B16" s="132" t="s">
        <v>226</v>
      </c>
      <c r="C16" s="133"/>
      <c r="D16" s="138" t="e">
        <f>#REF!+#REF!</f>
        <v>#REF!</v>
      </c>
      <c r="E16" s="147"/>
      <c r="F16" s="129" t="e">
        <f>F36</f>
        <v>#REF!</v>
      </c>
      <c r="G16" s="137"/>
      <c r="H16" s="277"/>
      <c r="I16" s="277"/>
      <c r="J16" s="277"/>
      <c r="K16" s="277"/>
      <c r="L16" s="277"/>
      <c r="M16" s="277"/>
      <c r="N16" s="277"/>
      <c r="O16" s="277"/>
      <c r="P16" s="277"/>
    </row>
    <row r="17" spans="1:16" s="124" customFormat="1" ht="22.15" customHeight="1">
      <c r="A17" s="131"/>
      <c r="B17" s="132" t="s">
        <v>227</v>
      </c>
      <c r="C17" s="133"/>
      <c r="D17" s="138" t="e">
        <f>#REF!</f>
        <v>#REF!</v>
      </c>
      <c r="E17" s="128"/>
      <c r="F17" s="129">
        <f>F34</f>
        <v>0</v>
      </c>
      <c r="H17" s="277"/>
      <c r="I17" s="277"/>
      <c r="J17" s="277"/>
      <c r="K17" s="277"/>
      <c r="L17" s="277"/>
      <c r="M17" s="277"/>
      <c r="N17" s="277"/>
      <c r="O17" s="277"/>
      <c r="P17" s="277"/>
    </row>
    <row r="18" spans="1:16" s="124" customFormat="1" ht="27" customHeight="1">
      <c r="A18" s="131"/>
      <c r="B18" s="132" t="s">
        <v>228</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229</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249</v>
      </c>
      <c r="C20" s="133"/>
      <c r="D20" s="134">
        <f>'Sch-1'!N170</f>
        <v>0</v>
      </c>
      <c r="E20" s="135"/>
      <c r="F20" s="136">
        <f>D20</f>
        <v>0</v>
      </c>
      <c r="H20" s="277"/>
      <c r="I20" s="277"/>
      <c r="J20" s="277"/>
      <c r="K20" s="277"/>
      <c r="L20" s="277"/>
      <c r="M20" s="277"/>
      <c r="N20" s="277"/>
      <c r="O20" s="277"/>
      <c r="P20" s="277"/>
    </row>
    <row r="21" spans="1:16" s="124" customFormat="1" ht="23.25" customHeight="1">
      <c r="A21" s="152" t="s">
        <v>230</v>
      </c>
      <c r="B21" s="1484" t="s">
        <v>231</v>
      </c>
      <c r="C21" s="1484"/>
      <c r="D21" s="1484"/>
      <c r="E21" s="1484"/>
      <c r="F21" s="1485"/>
      <c r="H21" s="277"/>
      <c r="I21" s="277"/>
      <c r="J21" s="277"/>
      <c r="K21" s="277"/>
      <c r="L21" s="277"/>
      <c r="M21" s="277"/>
      <c r="N21" s="277"/>
      <c r="O21" s="277"/>
      <c r="P21" s="277"/>
    </row>
    <row r="22" spans="1:16" s="124" customFormat="1" ht="18.75" customHeight="1">
      <c r="A22" s="154" t="s">
        <v>355</v>
      </c>
      <c r="B22" s="1489" t="s">
        <v>232</v>
      </c>
      <c r="C22" s="1489"/>
      <c r="D22" s="1489"/>
      <c r="E22" s="153" t="s">
        <v>233</v>
      </c>
      <c r="F22" s="156" t="e">
        <f>D14</f>
        <v>#REF!</v>
      </c>
      <c r="H22" s="277"/>
      <c r="I22" s="277"/>
      <c r="J22" s="277"/>
      <c r="K22" s="277"/>
      <c r="L22" s="277"/>
      <c r="M22" s="277"/>
      <c r="N22" s="277"/>
      <c r="O22" s="277"/>
      <c r="P22" s="277"/>
    </row>
    <row r="23" spans="1:16" s="124" customFormat="1" ht="19.5" customHeight="1">
      <c r="A23" s="154" t="s">
        <v>356</v>
      </c>
      <c r="B23" s="1489" t="s">
        <v>234</v>
      </c>
      <c r="C23" s="1489"/>
      <c r="D23" s="1489"/>
      <c r="E23" s="153" t="s">
        <v>233</v>
      </c>
      <c r="F23" s="156" t="e">
        <f>D15</f>
        <v>#REF!</v>
      </c>
      <c r="H23" s="277"/>
      <c r="I23" s="277"/>
      <c r="J23" s="277"/>
      <c r="K23" s="277"/>
      <c r="L23" s="277"/>
      <c r="M23" s="277"/>
      <c r="N23" s="277"/>
      <c r="O23" s="277"/>
      <c r="P23" s="277"/>
    </row>
    <row r="24" spans="1:16" s="124" customFormat="1" ht="19.5" customHeight="1">
      <c r="A24" s="154" t="s">
        <v>357</v>
      </c>
      <c r="B24" s="1489" t="s">
        <v>286</v>
      </c>
      <c r="C24" s="1489"/>
      <c r="D24" s="1489"/>
      <c r="E24" s="153" t="s">
        <v>233</v>
      </c>
      <c r="F24" s="156" t="e">
        <f>D16</f>
        <v>#REF!</v>
      </c>
      <c r="H24" s="277"/>
      <c r="I24" s="277"/>
      <c r="J24" s="277"/>
      <c r="K24" s="277"/>
      <c r="L24" s="277"/>
      <c r="M24" s="277"/>
      <c r="N24" s="277"/>
      <c r="O24" s="277"/>
      <c r="P24" s="277"/>
    </row>
    <row r="25" spans="1:16" s="124" customFormat="1" ht="19.5" customHeight="1">
      <c r="A25" s="154" t="s">
        <v>358</v>
      </c>
      <c r="B25" s="1489" t="s">
        <v>235</v>
      </c>
      <c r="C25" s="1489"/>
      <c r="D25" s="1489"/>
      <c r="E25" s="153" t="s">
        <v>233</v>
      </c>
      <c r="F25" s="156" t="e">
        <f>D17</f>
        <v>#REF!</v>
      </c>
      <c r="H25" s="277"/>
      <c r="I25" s="277"/>
      <c r="J25" s="277"/>
      <c r="K25" s="277"/>
      <c r="L25" s="277"/>
      <c r="M25" s="277"/>
      <c r="N25" s="277"/>
      <c r="O25" s="277"/>
      <c r="P25" s="277"/>
    </row>
    <row r="26" spans="1:16" s="124" customFormat="1" ht="19.5" customHeight="1">
      <c r="A26" s="158" t="s">
        <v>236</v>
      </c>
      <c r="B26" s="1484" t="s">
        <v>288</v>
      </c>
      <c r="C26" s="1484"/>
      <c r="D26" s="1484"/>
      <c r="E26" s="1484"/>
      <c r="F26" s="1485"/>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287</v>
      </c>
      <c r="B30" s="1486" t="s">
        <v>304</v>
      </c>
      <c r="C30" s="1487"/>
      <c r="D30" s="1487"/>
      <c r="E30" s="1487"/>
      <c r="F30" s="1488"/>
      <c r="H30" s="277" t="s">
        <v>289</v>
      </c>
      <c r="I30" s="277"/>
      <c r="J30" s="277"/>
      <c r="K30" s="277"/>
      <c r="L30" s="277"/>
      <c r="M30" s="277"/>
      <c r="N30" s="277"/>
      <c r="O30" s="277"/>
      <c r="P30" s="277"/>
    </row>
    <row r="31" spans="1:16" s="124" customFormat="1" ht="19.5" customHeight="1">
      <c r="A31" s="154" t="s">
        <v>355</v>
      </c>
      <c r="B31" s="1489" t="s">
        <v>237</v>
      </c>
      <c r="C31" s="1489"/>
      <c r="D31" s="1489"/>
      <c r="E31" s="153" t="s">
        <v>233</v>
      </c>
      <c r="F31" s="155">
        <f>'Sch-1'!AE3</f>
        <v>0</v>
      </c>
      <c r="H31" s="278" t="s">
        <v>290</v>
      </c>
      <c r="I31" s="278" t="e">
        <f>#REF!</f>
        <v>#REF!</v>
      </c>
      <c r="J31" s="278" t="e">
        <f>IF(I31=0, "", I31)</f>
        <v>#REF!</v>
      </c>
      <c r="K31" s="279" t="e">
        <f>IF(I31=0, "", "Discount on lum-sum basis on total price quoted by us without Taxes &amp; Duties. In Rs. ")</f>
        <v>#REF!</v>
      </c>
      <c r="L31" s="278" t="s">
        <v>291</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89" t="s">
        <v>238</v>
      </c>
      <c r="C32" s="1489"/>
      <c r="D32" s="1489"/>
      <c r="E32" s="153" t="s">
        <v>233</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89" t="s">
        <v>239</v>
      </c>
      <c r="C33" s="1489"/>
      <c r="D33" s="1489"/>
      <c r="E33" s="153" t="s">
        <v>233</v>
      </c>
      <c r="F33" s="155" t="e">
        <f>'Sch-5'!K16+'Sch-5'!#REF!</f>
        <v>#REF!</v>
      </c>
      <c r="H33" s="278" t="s">
        <v>292</v>
      </c>
      <c r="I33" s="278" t="e">
        <f>#REF!</f>
        <v>#REF!</v>
      </c>
      <c r="J33" s="278" t="e">
        <f>IF(I33=0, "", I33)</f>
        <v>#REF!</v>
      </c>
      <c r="K33" s="281" t="e">
        <f>IF(I33=0, "", "Schedule-1 : Ex works prices (Direct Only)")</f>
        <v>#REF!</v>
      </c>
      <c r="L33" s="278" t="s">
        <v>297</v>
      </c>
      <c r="M33" s="280" t="e">
        <f>#REF!</f>
        <v>#REF!</v>
      </c>
      <c r="N33" s="280" t="e">
        <f t="shared" si="0"/>
        <v>#REF!</v>
      </c>
      <c r="O33" s="281" t="e">
        <f>IF(M33=0, "", "Schedule-1 : Ex works prices (Direct Only)")</f>
        <v>#REF!</v>
      </c>
      <c r="P33" s="277"/>
    </row>
    <row r="34" spans="1:16" s="124" customFormat="1" ht="19.5" customHeight="1">
      <c r="A34" s="154" t="s">
        <v>358</v>
      </c>
      <c r="B34" s="1489" t="s">
        <v>235</v>
      </c>
      <c r="C34" s="1489"/>
      <c r="D34" s="1489"/>
      <c r="E34" s="153" t="s">
        <v>233</v>
      </c>
      <c r="F34" s="283"/>
      <c r="H34" s="278" t="s">
        <v>293</v>
      </c>
      <c r="I34" s="278" t="e">
        <f>#REF!</f>
        <v>#REF!</v>
      </c>
      <c r="J34" s="278" t="e">
        <f>IF(I34=0, "", I34)</f>
        <v>#REF!</v>
      </c>
      <c r="K34" s="281" t="e">
        <f>IF(I34=0, "", "Schedule-1 : Ex works prices (Bought Out Only)")</f>
        <v>#REF!</v>
      </c>
      <c r="L34" s="278" t="s">
        <v>298</v>
      </c>
      <c r="M34" s="280" t="e">
        <f>#REF!</f>
        <v>#REF!</v>
      </c>
      <c r="N34" s="280" t="e">
        <f t="shared" si="0"/>
        <v>#REF!</v>
      </c>
      <c r="O34" s="281" t="e">
        <f>IF(M34=0, "", "Schedule-1 : Ex works prices (Bought Out Only)")</f>
        <v>#REF!</v>
      </c>
      <c r="P34" s="277"/>
    </row>
    <row r="35" spans="1:16" s="124" customFormat="1" ht="15" customHeight="1">
      <c r="A35" s="154" t="s">
        <v>359</v>
      </c>
      <c r="B35" s="1489" t="s">
        <v>240</v>
      </c>
      <c r="C35" s="1489"/>
      <c r="D35" s="1489"/>
      <c r="E35" s="153" t="s">
        <v>233</v>
      </c>
      <c r="F35" s="156" t="e">
        <f>D6+D7+F32+F33+F34</f>
        <v>#REF!</v>
      </c>
      <c r="H35" s="278" t="s">
        <v>294</v>
      </c>
      <c r="I35" s="278" t="e">
        <f>#REF!</f>
        <v>#REF!</v>
      </c>
      <c r="J35" s="278" t="e">
        <f>IF(I35=0, "", I35)</f>
        <v>#REF!</v>
      </c>
      <c r="K35" s="281" t="e">
        <f>IF(I35=0, "", "Schedule-2 : Freight &amp; Insurance")</f>
        <v>#REF!</v>
      </c>
      <c r="L35" s="278" t="s">
        <v>299</v>
      </c>
      <c r="M35" s="280" t="e">
        <f>#REF!</f>
        <v>#REF!</v>
      </c>
      <c r="N35" s="280" t="e">
        <f t="shared" si="0"/>
        <v>#REF!</v>
      </c>
      <c r="O35" s="281" t="e">
        <f>IF(M35=0, "", "Schedule-2 : Freight &amp; Insurance")</f>
        <v>#REF!</v>
      </c>
      <c r="P35" s="277"/>
    </row>
    <row r="36" spans="1:16" s="124" customFormat="1" ht="15" customHeight="1">
      <c r="A36" s="154" t="s">
        <v>360</v>
      </c>
      <c r="B36" s="1489" t="s">
        <v>305</v>
      </c>
      <c r="C36" s="1489"/>
      <c r="D36" s="1489"/>
      <c r="E36" s="153" t="s">
        <v>233</v>
      </c>
      <c r="F36" s="156" t="e">
        <f>ROUND(0.01*F35,0)</f>
        <v>#REF!</v>
      </c>
      <c r="H36" s="278" t="s">
        <v>295</v>
      </c>
      <c r="I36" s="278" t="e">
        <f>#REF!</f>
        <v>#REF!</v>
      </c>
      <c r="J36" s="278" t="e">
        <f>IF(I36=0, "", I36)</f>
        <v>#REF!</v>
      </c>
      <c r="K36" s="281" t="e">
        <f>IF(I36=0, "", "Schedule-3 : Erection Charges")</f>
        <v>#REF!</v>
      </c>
      <c r="L36" s="278" t="s">
        <v>300</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296</v>
      </c>
      <c r="I37" s="278" t="e">
        <f>#REF!</f>
        <v>#REF!</v>
      </c>
      <c r="J37" s="278" t="e">
        <f>IF(I37=0, "", I37)</f>
        <v>#REF!</v>
      </c>
      <c r="K37" s="281" t="e">
        <f>IF(I37=0, "", "Schedule-7 : Type Test Charges")</f>
        <v>#REF!</v>
      </c>
      <c r="L37" s="278" t="s">
        <v>301</v>
      </c>
      <c r="M37" s="280" t="e">
        <f>#REF!</f>
        <v>#REF!</v>
      </c>
      <c r="N37" s="280" t="e">
        <f t="shared" si="0"/>
        <v>#REF!</v>
      </c>
      <c r="O37" s="281" t="e">
        <f>IF(M37=0, "", "Schedule-7 : Type Test Charges")</f>
        <v>#REF!</v>
      </c>
      <c r="P37" s="277"/>
    </row>
    <row r="38" spans="1:16" ht="49.5" customHeight="1">
      <c r="A38" s="1499" t="str">
        <f>Cover!B2</f>
        <v>Retrofitting the 220 kV Switchyard equipments and control &amp; protection system with Substation Automation System and SPR based Control &amp; Protection System at Mandola Substation</v>
      </c>
      <c r="B38" s="1499"/>
      <c r="C38" s="1499"/>
      <c r="D38" s="1500" t="s">
        <v>241</v>
      </c>
      <c r="E38" s="1501"/>
      <c r="F38" s="125" t="s">
        <v>242</v>
      </c>
      <c r="H38" s="278" t="s">
        <v>302</v>
      </c>
      <c r="I38" s="278" t="e">
        <f>#REF!</f>
        <v>#REF!</v>
      </c>
      <c r="J38" s="278"/>
      <c r="K38" s="278"/>
      <c r="L38" s="278"/>
      <c r="M38" s="278"/>
      <c r="N38" s="278"/>
    </row>
    <row r="39" spans="1:16">
      <c r="H39" s="276" t="s">
        <v>303</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987A3FAC-920D-4C0C-8129-D8F4AFD7E477}"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CB55CDDD-15EC-4265-9148-3411BBB26D54}"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D5F8AD2D-F014-4A7B-9CE7-589273BD9F11}"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502">
        <f>'Bid Form 2nd Envelope'!AB17</f>
        <v>0</v>
      </c>
      <c r="B1" s="1502"/>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112</v>
      </c>
    </row>
    <row r="14" spans="1:4">
      <c r="A14" s="336">
        <v>2</v>
      </c>
      <c r="B14" s="337" t="s">
        <v>113</v>
      </c>
    </row>
    <row r="15" spans="1:4">
      <c r="A15" s="336">
        <v>3</v>
      </c>
      <c r="B15" s="337" t="s">
        <v>114</v>
      </c>
    </row>
    <row r="16" spans="1:4">
      <c r="A16" s="336">
        <v>4</v>
      </c>
      <c r="B16" s="337" t="s">
        <v>115</v>
      </c>
    </row>
    <row r="17" spans="1:2">
      <c r="A17" s="336">
        <v>5</v>
      </c>
      <c r="B17" s="337" t="s">
        <v>116</v>
      </c>
    </row>
    <row r="18" spans="1:2">
      <c r="A18" s="336">
        <v>6</v>
      </c>
      <c r="B18" s="337" t="s">
        <v>117</v>
      </c>
    </row>
    <row r="19" spans="1:2">
      <c r="A19" s="336">
        <v>7</v>
      </c>
      <c r="B19" s="337" t="s">
        <v>118</v>
      </c>
    </row>
    <row r="20" spans="1:2">
      <c r="A20" s="336">
        <v>8</v>
      </c>
      <c r="B20" s="337" t="s">
        <v>119</v>
      </c>
    </row>
    <row r="21" spans="1:2">
      <c r="A21" s="336">
        <v>9</v>
      </c>
      <c r="B21" s="337" t="s">
        <v>120</v>
      </c>
    </row>
    <row r="22" spans="1:2">
      <c r="A22" s="336">
        <v>10</v>
      </c>
      <c r="B22" s="337" t="s">
        <v>121</v>
      </c>
    </row>
    <row r="23" spans="1:2">
      <c r="A23" s="336">
        <v>11</v>
      </c>
      <c r="B23" s="337" t="s">
        <v>122</v>
      </c>
    </row>
    <row r="24" spans="1:2">
      <c r="A24" s="336">
        <v>12</v>
      </c>
      <c r="B24" s="337" t="s">
        <v>123</v>
      </c>
    </row>
    <row r="25" spans="1:2">
      <c r="A25" s="336">
        <v>13</v>
      </c>
      <c r="B25" s="337" t="s">
        <v>124</v>
      </c>
    </row>
    <row r="26" spans="1:2">
      <c r="A26" s="336">
        <v>14</v>
      </c>
      <c r="B26" s="337" t="s">
        <v>125</v>
      </c>
    </row>
    <row r="27" spans="1:2">
      <c r="A27" s="336">
        <v>15</v>
      </c>
      <c r="B27" s="337" t="s">
        <v>126</v>
      </c>
    </row>
    <row r="28" spans="1:2">
      <c r="A28" s="336">
        <v>16</v>
      </c>
      <c r="B28" s="337" t="s">
        <v>127</v>
      </c>
    </row>
    <row r="29" spans="1:2">
      <c r="A29" s="336">
        <v>17</v>
      </c>
      <c r="B29" s="337" t="s">
        <v>128</v>
      </c>
    </row>
    <row r="30" spans="1:2">
      <c r="A30" s="336">
        <v>18</v>
      </c>
      <c r="B30" s="337" t="s">
        <v>129</v>
      </c>
    </row>
    <row r="31" spans="1:2">
      <c r="A31" s="336">
        <v>19</v>
      </c>
      <c r="B31" s="337" t="s">
        <v>130</v>
      </c>
    </row>
    <row r="32" spans="1:2">
      <c r="A32" s="336">
        <v>20</v>
      </c>
      <c r="B32" s="337" t="s">
        <v>131</v>
      </c>
    </row>
    <row r="33" spans="1:2">
      <c r="A33" s="336">
        <v>21</v>
      </c>
      <c r="B33" s="337" t="s">
        <v>133</v>
      </c>
    </row>
    <row r="34" spans="1:2">
      <c r="A34" s="336">
        <v>22</v>
      </c>
      <c r="B34" s="337" t="s">
        <v>132</v>
      </c>
    </row>
    <row r="35" spans="1:2">
      <c r="A35" s="336">
        <v>23</v>
      </c>
      <c r="B35" s="337" t="s">
        <v>134</v>
      </c>
    </row>
    <row r="36" spans="1:2">
      <c r="A36" s="336">
        <v>24</v>
      </c>
      <c r="B36" s="337" t="s">
        <v>140</v>
      </c>
    </row>
    <row r="37" spans="1:2">
      <c r="A37" s="336">
        <v>25</v>
      </c>
      <c r="B37" s="337" t="s">
        <v>142</v>
      </c>
    </row>
    <row r="38" spans="1:2">
      <c r="A38" s="336">
        <v>26</v>
      </c>
      <c r="B38" s="337" t="s">
        <v>141</v>
      </c>
    </row>
    <row r="39" spans="1:2">
      <c r="A39" s="336">
        <v>27</v>
      </c>
      <c r="B39" s="337" t="s">
        <v>143</v>
      </c>
    </row>
    <row r="40" spans="1:2">
      <c r="A40" s="336">
        <v>28</v>
      </c>
      <c r="B40" s="337" t="s">
        <v>144</v>
      </c>
    </row>
    <row r="41" spans="1:2">
      <c r="A41" s="336">
        <v>29</v>
      </c>
      <c r="B41" s="337" t="s">
        <v>145</v>
      </c>
    </row>
    <row r="42" spans="1:2">
      <c r="A42" s="336">
        <v>30</v>
      </c>
      <c r="B42" s="337" t="s">
        <v>146</v>
      </c>
    </row>
    <row r="43" spans="1:2">
      <c r="A43" s="336">
        <v>31</v>
      </c>
      <c r="B43" s="337" t="s">
        <v>147</v>
      </c>
    </row>
    <row r="44" spans="1:2">
      <c r="A44" s="336">
        <v>32</v>
      </c>
      <c r="B44" s="337" t="s">
        <v>148</v>
      </c>
    </row>
    <row r="45" spans="1:2">
      <c r="A45" s="336">
        <v>33</v>
      </c>
      <c r="B45" s="337" t="s">
        <v>149</v>
      </c>
    </row>
    <row r="46" spans="1:2">
      <c r="A46" s="336">
        <v>34</v>
      </c>
      <c r="B46" s="337" t="s">
        <v>150</v>
      </c>
    </row>
    <row r="47" spans="1:2">
      <c r="A47" s="336">
        <v>35</v>
      </c>
      <c r="B47" s="337" t="s">
        <v>435</v>
      </c>
    </row>
    <row r="48" spans="1:2">
      <c r="A48" s="336">
        <v>36</v>
      </c>
      <c r="B48" s="337" t="s">
        <v>151</v>
      </c>
    </row>
    <row r="49" spans="1:2">
      <c r="A49" s="336">
        <v>37</v>
      </c>
      <c r="B49" s="337" t="s">
        <v>152</v>
      </c>
    </row>
    <row r="50" spans="1:2">
      <c r="A50" s="336">
        <v>38</v>
      </c>
      <c r="B50" s="337" t="s">
        <v>153</v>
      </c>
    </row>
    <row r="51" spans="1:2">
      <c r="A51" s="336">
        <v>39</v>
      </c>
      <c r="B51" s="337" t="s">
        <v>154</v>
      </c>
    </row>
    <row r="52" spans="1:2">
      <c r="A52" s="336">
        <v>40</v>
      </c>
      <c r="B52" s="337" t="s">
        <v>155</v>
      </c>
    </row>
    <row r="53" spans="1:2">
      <c r="A53" s="336">
        <v>41</v>
      </c>
      <c r="B53" s="337" t="s">
        <v>156</v>
      </c>
    </row>
    <row r="54" spans="1:2">
      <c r="A54" s="336">
        <v>42</v>
      </c>
      <c r="B54" s="337" t="s">
        <v>157</v>
      </c>
    </row>
    <row r="55" spans="1:2">
      <c r="A55" s="336">
        <v>43</v>
      </c>
      <c r="B55" s="337" t="s">
        <v>158</v>
      </c>
    </row>
    <row r="56" spans="1:2">
      <c r="A56" s="336">
        <v>44</v>
      </c>
      <c r="B56" s="337" t="s">
        <v>159</v>
      </c>
    </row>
    <row r="57" spans="1:2">
      <c r="A57" s="336">
        <v>45</v>
      </c>
      <c r="B57" s="337" t="s">
        <v>160</v>
      </c>
    </row>
    <row r="58" spans="1:2">
      <c r="A58" s="336">
        <v>46</v>
      </c>
      <c r="B58" s="337" t="s">
        <v>161</v>
      </c>
    </row>
    <row r="59" spans="1:2">
      <c r="A59" s="336">
        <v>47</v>
      </c>
      <c r="B59" s="337" t="s">
        <v>162</v>
      </c>
    </row>
    <row r="60" spans="1:2">
      <c r="A60" s="336">
        <v>48</v>
      </c>
      <c r="B60" s="337" t="s">
        <v>163</v>
      </c>
    </row>
    <row r="61" spans="1:2">
      <c r="A61" s="336">
        <v>49</v>
      </c>
      <c r="B61" s="337" t="s">
        <v>164</v>
      </c>
    </row>
    <row r="62" spans="1:2">
      <c r="A62" s="336">
        <v>50</v>
      </c>
      <c r="B62" s="337" t="s">
        <v>165</v>
      </c>
    </row>
    <row r="63" spans="1:2">
      <c r="A63" s="336">
        <v>51</v>
      </c>
      <c r="B63" s="337" t="s">
        <v>166</v>
      </c>
    </row>
    <row r="64" spans="1:2">
      <c r="A64" s="336">
        <v>52</v>
      </c>
      <c r="B64" s="337" t="s">
        <v>167</v>
      </c>
    </row>
    <row r="65" spans="1:2">
      <c r="A65" s="336">
        <v>53</v>
      </c>
      <c r="B65" s="337" t="s">
        <v>168</v>
      </c>
    </row>
    <row r="66" spans="1:2">
      <c r="A66" s="336">
        <v>54</v>
      </c>
      <c r="B66" s="337" t="s">
        <v>169</v>
      </c>
    </row>
    <row r="67" spans="1:2">
      <c r="A67" s="336">
        <v>55</v>
      </c>
      <c r="B67" s="337" t="s">
        <v>170</v>
      </c>
    </row>
    <row r="68" spans="1:2">
      <c r="A68" s="336">
        <v>56</v>
      </c>
      <c r="B68" s="337" t="s">
        <v>171</v>
      </c>
    </row>
    <row r="69" spans="1:2">
      <c r="A69" s="336">
        <v>57</v>
      </c>
      <c r="B69" s="337" t="s">
        <v>172</v>
      </c>
    </row>
    <row r="70" spans="1:2">
      <c r="A70" s="336">
        <v>58</v>
      </c>
      <c r="B70" s="337" t="s">
        <v>173</v>
      </c>
    </row>
    <row r="71" spans="1:2">
      <c r="A71" s="336">
        <v>59</v>
      </c>
      <c r="B71" s="337" t="s">
        <v>174</v>
      </c>
    </row>
    <row r="72" spans="1:2">
      <c r="A72" s="336">
        <v>60</v>
      </c>
      <c r="B72" s="337" t="s">
        <v>175</v>
      </c>
    </row>
    <row r="73" spans="1:2">
      <c r="A73" s="336">
        <v>61</v>
      </c>
      <c r="B73" s="337" t="s">
        <v>176</v>
      </c>
    </row>
    <row r="74" spans="1:2">
      <c r="A74" s="336">
        <v>62</v>
      </c>
      <c r="B74" s="337" t="s">
        <v>177</v>
      </c>
    </row>
    <row r="75" spans="1:2">
      <c r="A75" s="336">
        <v>63</v>
      </c>
      <c r="B75" s="337" t="s">
        <v>178</v>
      </c>
    </row>
    <row r="76" spans="1:2">
      <c r="A76" s="336">
        <v>64</v>
      </c>
      <c r="B76" s="337" t="s">
        <v>179</v>
      </c>
    </row>
    <row r="77" spans="1:2">
      <c r="A77" s="336">
        <v>65</v>
      </c>
      <c r="B77" s="337" t="s">
        <v>180</v>
      </c>
    </row>
    <row r="78" spans="1:2">
      <c r="A78" s="336">
        <v>66</v>
      </c>
      <c r="B78" s="337" t="s">
        <v>181</v>
      </c>
    </row>
    <row r="79" spans="1:2">
      <c r="A79" s="336">
        <v>67</v>
      </c>
      <c r="B79" s="337" t="s">
        <v>182</v>
      </c>
    </row>
    <row r="80" spans="1:2">
      <c r="A80" s="336">
        <v>68</v>
      </c>
      <c r="B80" s="337" t="s">
        <v>183</v>
      </c>
    </row>
    <row r="81" spans="1:2">
      <c r="A81" s="336">
        <v>69</v>
      </c>
      <c r="B81" s="337" t="s">
        <v>184</v>
      </c>
    </row>
    <row r="82" spans="1:2">
      <c r="A82" s="336">
        <v>70</v>
      </c>
      <c r="B82" s="337" t="s">
        <v>185</v>
      </c>
    </row>
    <row r="83" spans="1:2">
      <c r="A83" s="336">
        <v>71</v>
      </c>
      <c r="B83" s="337" t="s">
        <v>186</v>
      </c>
    </row>
    <row r="84" spans="1:2">
      <c r="A84" s="336">
        <v>72</v>
      </c>
      <c r="B84" s="337" t="s">
        <v>187</v>
      </c>
    </row>
    <row r="85" spans="1:2">
      <c r="A85" s="336">
        <v>73</v>
      </c>
      <c r="B85" s="337" t="s">
        <v>188</v>
      </c>
    </row>
    <row r="86" spans="1:2">
      <c r="A86" s="336">
        <v>74</v>
      </c>
      <c r="B86" s="337" t="s">
        <v>189</v>
      </c>
    </row>
    <row r="87" spans="1:2">
      <c r="A87" s="336">
        <v>75</v>
      </c>
      <c r="B87" s="337" t="s">
        <v>190</v>
      </c>
    </row>
    <row r="88" spans="1:2">
      <c r="A88" s="336">
        <v>76</v>
      </c>
      <c r="B88" s="337" t="s">
        <v>191</v>
      </c>
    </row>
    <row r="89" spans="1:2">
      <c r="A89" s="336">
        <v>77</v>
      </c>
      <c r="B89" s="337" t="s">
        <v>192</v>
      </c>
    </row>
    <row r="90" spans="1:2">
      <c r="A90" s="336">
        <v>78</v>
      </c>
      <c r="B90" s="337" t="s">
        <v>193</v>
      </c>
    </row>
    <row r="91" spans="1:2">
      <c r="A91" s="336">
        <v>79</v>
      </c>
      <c r="B91" s="337" t="s">
        <v>194</v>
      </c>
    </row>
    <row r="92" spans="1:2">
      <c r="A92" s="336">
        <v>80</v>
      </c>
      <c r="B92" s="337" t="s">
        <v>195</v>
      </c>
    </row>
    <row r="93" spans="1:2">
      <c r="A93" s="336">
        <v>81</v>
      </c>
      <c r="B93" s="337" t="s">
        <v>196</v>
      </c>
    </row>
    <row r="94" spans="1:2">
      <c r="A94" s="336">
        <v>82</v>
      </c>
      <c r="B94" s="337" t="s">
        <v>197</v>
      </c>
    </row>
    <row r="95" spans="1:2">
      <c r="A95" s="336">
        <v>83</v>
      </c>
      <c r="B95" s="337" t="s">
        <v>198</v>
      </c>
    </row>
    <row r="96" spans="1:2">
      <c r="A96" s="336">
        <v>84</v>
      </c>
      <c r="B96" s="337" t="s">
        <v>199</v>
      </c>
    </row>
    <row r="97" spans="1:2">
      <c r="A97" s="336">
        <v>85</v>
      </c>
      <c r="B97" s="337" t="s">
        <v>200</v>
      </c>
    </row>
    <row r="98" spans="1:2">
      <c r="A98" s="336">
        <v>86</v>
      </c>
      <c r="B98" s="337" t="s">
        <v>201</v>
      </c>
    </row>
    <row r="99" spans="1:2">
      <c r="A99" s="336">
        <v>87</v>
      </c>
      <c r="B99" s="337" t="s">
        <v>202</v>
      </c>
    </row>
    <row r="100" spans="1:2">
      <c r="A100" s="336">
        <v>88</v>
      </c>
      <c r="B100" s="337" t="s">
        <v>203</v>
      </c>
    </row>
    <row r="101" spans="1:2">
      <c r="A101" s="336">
        <v>89</v>
      </c>
      <c r="B101" s="337" t="s">
        <v>204</v>
      </c>
    </row>
    <row r="102" spans="1:2">
      <c r="A102" s="336">
        <v>90</v>
      </c>
      <c r="B102" s="337" t="s">
        <v>205</v>
      </c>
    </row>
    <row r="103" spans="1:2">
      <c r="A103" s="336">
        <v>91</v>
      </c>
      <c r="B103" s="337" t="s">
        <v>206</v>
      </c>
    </row>
    <row r="104" spans="1:2">
      <c r="A104" s="336">
        <v>92</v>
      </c>
      <c r="B104" s="337" t="s">
        <v>207</v>
      </c>
    </row>
    <row r="105" spans="1:2">
      <c r="A105" s="336">
        <v>93</v>
      </c>
      <c r="B105" s="337" t="s">
        <v>208</v>
      </c>
    </row>
    <row r="106" spans="1:2">
      <c r="A106" s="336">
        <v>94</v>
      </c>
      <c r="B106" s="337" t="s">
        <v>209</v>
      </c>
    </row>
    <row r="107" spans="1:2">
      <c r="A107" s="336">
        <v>95</v>
      </c>
      <c r="B107" s="337" t="s">
        <v>210</v>
      </c>
    </row>
    <row r="108" spans="1:2">
      <c r="A108" s="336">
        <v>96</v>
      </c>
      <c r="B108" s="337" t="s">
        <v>211</v>
      </c>
    </row>
    <row r="109" spans="1:2">
      <c r="A109" s="336">
        <v>97</v>
      </c>
      <c r="B109" s="337" t="s">
        <v>212</v>
      </c>
    </row>
    <row r="110" spans="1:2">
      <c r="A110" s="336">
        <v>98</v>
      </c>
      <c r="B110" s="337" t="s">
        <v>213</v>
      </c>
    </row>
    <row r="111" spans="1:2">
      <c r="A111" s="336">
        <v>99</v>
      </c>
      <c r="B111" s="337" t="s">
        <v>214</v>
      </c>
    </row>
    <row r="112" spans="1:2">
      <c r="A112" s="336">
        <v>100</v>
      </c>
      <c r="B112" s="337" t="s">
        <v>215</v>
      </c>
    </row>
  </sheetData>
  <sheetProtection selectLockedCells="1" selectUnlockedCells="1"/>
  <customSheetViews>
    <customSheetView guid="{987A3FAC-920D-4C0C-8129-D8F4AFD7E477}" state="hidden">
      <selection sqref="A1:F1"/>
      <pageMargins left="0.75" right="0.75" top="1" bottom="1" header="0.5" footer="0.5"/>
      <pageSetup orientation="portrait" r:id="rId1"/>
      <headerFooter alignWithMargins="0"/>
    </customSheetView>
    <customSheetView guid="{CB55CDDD-15EC-4265-9148-3411BBB26D54}" state="hidden">
      <selection sqref="A1:F1"/>
      <pageMargins left="0.75" right="0.75" top="1" bottom="1" header="0.5" footer="0.5"/>
      <pageSetup orientation="portrait" r:id="rId2"/>
      <headerFooter alignWithMargins="0"/>
    </customSheetView>
    <customSheetView guid="{023E95C7-CD0A-46A1-945E-64751E02EBFE}" state="hidden">
      <selection sqref="A1:F1"/>
      <pageMargins left="0.75" right="0.75" top="1" bottom="1" header="0.5" footer="0.5"/>
      <pageSetup orientation="portrait" r:id="rId3"/>
      <headerFooter alignWithMargins="0"/>
    </customSheetView>
    <customSheetView guid="{BB6473B7-092C-417E-97E7-ED0705AE17A0}" state="hidden">
      <selection sqref="A1:F1"/>
      <pageMargins left="0.75" right="0.75" top="1" bottom="1" header="0.5" footer="0.5"/>
      <pageSetup orientation="portrait" r:id="rId4"/>
      <headerFooter alignWithMargins="0"/>
    </customSheetView>
    <customSheetView guid="{A41EE4DE-0D82-4A56-8210-F78316511D11}" state="hidden">
      <selection sqref="A1:F1"/>
      <pageMargins left="0.75" right="0.75" top="1" bottom="1" header="0.5" footer="0.5"/>
      <pageSetup orientation="portrait" r:id="rId5"/>
      <headerFooter alignWithMargins="0"/>
    </customSheetView>
    <customSheetView guid="{1E0C44A1-9358-4FBD-8C2C-4DB661DA1476}" state="hidden">
      <selection sqref="A1:F1"/>
      <pageMargins left="0.75" right="0.75" top="1" bottom="1" header="0.5" footer="0.5"/>
      <pageSetup orientation="portrait" r:id="rId6"/>
      <headerFooter alignWithMargins="0"/>
    </customSheetView>
    <customSheetView guid="{498493C3-769C-4143-9114-C68CD1D40B11}" state="hidden">
      <selection sqref="A1:F1"/>
      <pageMargins left="0.75" right="0.75" top="1" bottom="1" header="0.5" footer="0.5"/>
      <pageSetup orientation="portrait" r:id="rId7"/>
      <headerFooter alignWithMargins="0"/>
    </customSheetView>
    <customSheetView guid="{C431BC99-7569-44AB-83F6-AB73BDED3783}" state="hidden">
      <selection sqref="A1:F1"/>
      <pageMargins left="0.75" right="0.75" top="1" bottom="1" header="0.5" footer="0.5"/>
      <pageSetup orientation="portrait" r:id="rId8"/>
      <headerFooter alignWithMargins="0"/>
    </customSheetView>
    <customSheetView guid="{E97134B6-5E8D-4951-8DA0-73D065532361}" state="hidden">
      <selection sqref="A1:F1"/>
      <pageMargins left="0.75" right="0.75" top="1" bottom="1" header="0.5" footer="0.5"/>
      <pageSetup orientation="portrait" r:id="rId9"/>
      <headerFooter alignWithMargins="0"/>
    </customSheetView>
    <customSheetView guid="{D0757F9E-DF41-4B40-A5E5-F4F8FDD8D61D}" state="hidden">
      <selection sqref="A1:F1"/>
      <pageMargins left="0.75" right="0.75" top="1" bottom="1" header="0.5" footer="0.5"/>
      <pageSetup orientation="portrait" r:id="rId10"/>
      <headerFooter alignWithMargins="0"/>
    </customSheetView>
    <customSheetView guid="{EE46BCD1-F715-4FA9-A5FC-1B125AD601E0}" state="hidden">
      <selection sqref="A1:F1"/>
      <pageMargins left="0.75" right="0.75" top="1" bottom="1" header="0.5" footer="0.5"/>
      <pageSetup orientation="portrait" r:id="rId11"/>
      <headerFooter alignWithMargins="0"/>
    </customSheetView>
    <customSheetView guid="{4AA1107B-A795-4744-B566-827168772C7A}" state="hidden">
      <selection sqref="A1:F1"/>
      <pageMargins left="0.75" right="0.75" top="1" bottom="1" header="0.5" footer="0.5"/>
      <pageSetup orientation="portrait" r:id="rId12"/>
      <headerFooter alignWithMargins="0"/>
    </customSheetView>
    <customSheetView guid="{B23AD343-29DA-4CE0-BD10-47BF44F3782F}" state="hidden">
      <selection sqref="A1:F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01ACF2E1-8E61-4459-ABC1-B6C183DEED61}" state="hidden" showRuler="0">
      <selection sqref="A1:B1"/>
      <pageMargins left="0.75" right="0.75" top="1" bottom="1" header="0.5" footer="0.5"/>
      <pageSetup orientation="portrait" r:id="rId16"/>
      <headerFooter alignWithMargins="0"/>
    </customSheetView>
    <customSheetView guid="{14D7F02E-BCCA-4517-ABC7-537FF4AEB67A}" state="hidden" topLeftCell="A2">
      <selection activeCell="C2" sqref="C2"/>
      <pageMargins left="0.75" right="0.75" top="1" bottom="1" header="0.5" footer="0.5"/>
      <pageSetup orientation="portrait" r:id="rId17"/>
      <headerFooter alignWithMargins="0"/>
    </customSheetView>
    <customSheetView guid="{27A45B7A-04F2-4516-B80B-5ED0825D4ED3}" state="hidden" topLeftCell="A2">
      <selection activeCell="C2" sqref="C2"/>
      <pageMargins left="0.75" right="0.75" top="1" bottom="1" header="0.5" footer="0.5"/>
      <pageSetup orientation="portrait" r:id="rId18"/>
      <headerFooter alignWithMargins="0"/>
    </customSheetView>
    <customSheetView guid="{E9F4E142-7D26-464D-BECA-4F3806DB1FE1}" state="hidden">
      <selection sqref="A1:F1"/>
      <pageMargins left="0.75" right="0.75" top="1" bottom="1" header="0.5" footer="0.5"/>
      <pageSetup orientation="portrait" r:id="rId19"/>
      <headerFooter alignWithMargins="0"/>
    </customSheetView>
    <customSheetView guid="{A7DBDDEF-9245-44C6-9EBF-032DB6E1C0A2}" state="hidden">
      <selection sqref="A1:F1"/>
      <pageMargins left="0.75" right="0.75" top="1" bottom="1" header="0.5" footer="0.5"/>
      <pageSetup orientation="portrait" r:id="rId20"/>
      <headerFooter alignWithMargins="0"/>
    </customSheetView>
    <customSheetView guid="{7487ED9F-BBED-4B2A-9631-22F1A430946B}" state="hidden">
      <selection sqref="A1:F1"/>
      <pageMargins left="0.75" right="0.75" top="1" bottom="1" header="0.5" footer="0.5"/>
      <pageSetup orientation="portrait" r:id="rId21"/>
      <headerFooter alignWithMargins="0"/>
    </customSheetView>
    <customSheetView guid="{B3CE7B10-A914-4559-A6DA-AED8C22AFD6D}" state="hidden">
      <selection sqref="A1:F1"/>
      <pageMargins left="0.75" right="0.75" top="1" bottom="1" header="0.5" footer="0.5"/>
      <pageSetup orientation="portrait" r:id="rId22"/>
      <headerFooter alignWithMargins="0"/>
    </customSheetView>
    <customSheetView guid="{D53177B2-31EC-4222-B97A-A37DCFD9E45B}" state="hidden">
      <selection sqref="A1:F1"/>
      <pageMargins left="0.75" right="0.75" top="1" bottom="1" header="0.5" footer="0.5"/>
      <pageSetup orientation="portrait" r:id="rId23"/>
      <headerFooter alignWithMargins="0"/>
    </customSheetView>
    <customSheetView guid="{223BC0FC-814D-40F0-9795-CE82A16FF3A5}" state="hidden">
      <selection sqref="A1:F1"/>
      <pageMargins left="0.75" right="0.75" top="1" bottom="1" header="0.5" footer="0.5"/>
      <pageSetup orientation="portrait" r:id="rId24"/>
      <headerFooter alignWithMargins="0"/>
    </customSheetView>
    <customSheetView guid="{B835C05C-B615-4DCB-982D-4519616B3CD8}" state="hidden">
      <selection sqref="A1:F1"/>
      <pageMargins left="0.75" right="0.75" top="1" bottom="1" header="0.5" footer="0.5"/>
      <pageSetup orientation="portrait" r:id="rId25"/>
      <headerFooter alignWithMargins="0"/>
    </customSheetView>
    <customSheetView guid="{A34CC49F-E309-4C23-B4F6-1E3B307C10D1}" state="hidden">
      <selection sqref="A1:F1"/>
      <pageMargins left="0.75" right="0.75" top="1" bottom="1" header="0.5" footer="0.5"/>
      <pageSetup orientation="portrait" r:id="rId26"/>
      <headerFooter alignWithMargins="0"/>
    </customSheetView>
    <customSheetView guid="{8909CFDD-4F29-4C72-886E-908773EE94A2}" state="hidden">
      <selection sqref="A1:F1"/>
      <pageMargins left="0.75" right="0.75" top="1" bottom="1" header="0.5" footer="0.5"/>
      <pageSetup orientation="portrait" r:id="rId27"/>
      <headerFooter alignWithMargins="0"/>
    </customSheetView>
    <customSheetView guid="{D5F8AD2D-F014-4A7B-9CE7-589273BD9F11}" state="hidden">
      <selection sqref="A1:F1"/>
      <pageMargins left="0.75" right="0.75" top="1" bottom="1" header="0.5" footer="0.5"/>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37</vt:i4>
      </vt:variant>
    </vt:vector>
  </HeadingPairs>
  <TitlesOfParts>
    <vt:vector size="65"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Basic!_Hlk94778660</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Dharmendra Kumar </cp:lastModifiedBy>
  <cp:lastPrinted>2021-12-23T09:29:46Z</cp:lastPrinted>
  <dcterms:created xsi:type="dcterms:W3CDTF">2001-07-26T10:23:15Z</dcterms:created>
  <dcterms:modified xsi:type="dcterms:W3CDTF">2024-11-26T12:18:43Z</dcterms:modified>
</cp:coreProperties>
</file>